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9270" windowHeight="3615" activeTab="2"/>
  </bookViews>
  <sheets>
    <sheet name="List1" sheetId="1" r:id="rId1"/>
    <sheet name="List3" sheetId="3" r:id="rId2"/>
    <sheet name="srovnani" sheetId="2" r:id="rId3"/>
  </sheets>
  <calcPr calcId="125725"/>
</workbook>
</file>

<file path=xl/calcChain.xml><?xml version="1.0" encoding="utf-8"?>
<calcChain xmlns="http://schemas.openxmlformats.org/spreadsheetml/2006/main">
  <c r="D18" i="2"/>
  <c r="E18"/>
  <c r="F18" s="1"/>
  <c r="D19"/>
  <c r="E19" s="1"/>
  <c r="F19" s="1"/>
  <c r="D20"/>
  <c r="E20"/>
  <c r="F20" s="1"/>
  <c r="D21"/>
  <c r="E21" s="1"/>
  <c r="F21" s="1"/>
  <c r="D22"/>
  <c r="E22"/>
  <c r="F22" s="1"/>
  <c r="D23"/>
  <c r="E23" s="1"/>
  <c r="F23" s="1"/>
  <c r="D24"/>
  <c r="E24" s="1"/>
  <c r="F24" s="1"/>
  <c r="D25"/>
  <c r="E25" s="1"/>
  <c r="F25" s="1"/>
  <c r="D91" i="3"/>
  <c r="E91"/>
  <c r="F91"/>
  <c r="G91"/>
  <c r="H91"/>
  <c r="I91"/>
  <c r="J91"/>
  <c r="K91"/>
  <c r="L91"/>
  <c r="M91"/>
  <c r="N91"/>
  <c r="O91"/>
  <c r="P91"/>
  <c r="Q91"/>
  <c r="H72"/>
  <c r="I72"/>
  <c r="J72"/>
  <c r="K72"/>
  <c r="L72"/>
  <c r="M72"/>
  <c r="N72"/>
  <c r="O72"/>
  <c r="P72"/>
  <c r="D17" i="2"/>
  <c r="D12"/>
  <c r="D13"/>
  <c r="E13" s="1"/>
  <c r="F13" s="1"/>
  <c r="D14"/>
  <c r="D15"/>
  <c r="E15" s="1"/>
  <c r="F15" s="1"/>
  <c r="D16"/>
  <c r="E17"/>
  <c r="F17" s="1"/>
  <c r="D11"/>
  <c r="E11" s="1"/>
  <c r="F11" s="1"/>
  <c r="E12"/>
  <c r="F12" s="1"/>
  <c r="E14"/>
  <c r="F14" s="1"/>
  <c r="E16"/>
  <c r="F16" s="1"/>
  <c r="G72" i="3"/>
  <c r="N64"/>
  <c r="H69"/>
  <c r="F84"/>
  <c r="E90"/>
  <c r="D46"/>
  <c r="C90"/>
  <c r="C91" s="1"/>
  <c r="E4" i="2"/>
  <c r="E6"/>
  <c r="F6" s="1"/>
  <c r="E8"/>
  <c r="F4"/>
  <c r="F8"/>
  <c r="D4"/>
  <c r="D5"/>
  <c r="E5" s="1"/>
  <c r="F5" s="1"/>
  <c r="D6"/>
  <c r="D7"/>
  <c r="E7" s="1"/>
  <c r="F7" s="1"/>
  <c r="D8"/>
  <c r="D9"/>
  <c r="E9" s="1"/>
  <c r="F9" s="1"/>
  <c r="D3"/>
  <c r="E3" s="1"/>
  <c r="F3" s="1"/>
  <c r="P77" i="1"/>
  <c r="N74"/>
  <c r="L74"/>
  <c r="J75"/>
  <c r="H81"/>
  <c r="F88"/>
  <c r="O175"/>
  <c r="M191"/>
  <c r="K191"/>
  <c r="I181"/>
  <c r="G191"/>
  <c r="E161"/>
  <c r="D84"/>
  <c r="C148"/>
</calcChain>
</file>

<file path=xl/sharedStrings.xml><?xml version="1.0" encoding="utf-8"?>
<sst xmlns="http://schemas.openxmlformats.org/spreadsheetml/2006/main" count="14" uniqueCount="8">
  <si>
    <t>50v</t>
  </si>
  <si>
    <t>100v</t>
  </si>
  <si>
    <t>180v</t>
  </si>
  <si>
    <t>300v</t>
  </si>
  <si>
    <t>400v</t>
  </si>
  <si>
    <t>500v</t>
  </si>
  <si>
    <t>550v</t>
  </si>
  <si>
    <t>250v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</si>
</sst>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List3!$G$2:$G$163</c:f>
              <c:numCache>
                <c:formatCode>General</c:formatCode>
                <c:ptCount val="162"/>
                <c:pt idx="0">
                  <c:v>6.7385800999999995E-2</c:v>
                </c:pt>
                <c:pt idx="1">
                  <c:v>6.3602855799999997E-2</c:v>
                </c:pt>
                <c:pt idx="2">
                  <c:v>6.6299965799999999E-2</c:v>
                </c:pt>
                <c:pt idx="3">
                  <c:v>6.8762223400000003E-2</c:v>
                </c:pt>
                <c:pt idx="4">
                  <c:v>6.7923191300000005E-2</c:v>
                </c:pt>
                <c:pt idx="5">
                  <c:v>6.2878505099999996E-2</c:v>
                </c:pt>
                <c:pt idx="6">
                  <c:v>6.1008948899999998E-2</c:v>
                </c:pt>
                <c:pt idx="7">
                  <c:v>5.7600500300000003E-2</c:v>
                </c:pt>
                <c:pt idx="8">
                  <c:v>5.5789650500000003E-2</c:v>
                </c:pt>
                <c:pt idx="9">
                  <c:v>5.6118953300000003E-2</c:v>
                </c:pt>
                <c:pt idx="10">
                  <c:v>5.7353742499999999E-2</c:v>
                </c:pt>
                <c:pt idx="11">
                  <c:v>5.8563519000000001E-2</c:v>
                </c:pt>
                <c:pt idx="12">
                  <c:v>5.8291069100000002E-2</c:v>
                </c:pt>
                <c:pt idx="13">
                  <c:v>5.71711814E-2</c:v>
                </c:pt>
                <c:pt idx="14">
                  <c:v>5.6573837100000003E-2</c:v>
                </c:pt>
                <c:pt idx="15">
                  <c:v>5.5870059499999999E-2</c:v>
                </c:pt>
                <c:pt idx="16">
                  <c:v>5.5839934799999998E-2</c:v>
                </c:pt>
                <c:pt idx="17">
                  <c:v>5.3362811500000003E-2</c:v>
                </c:pt>
                <c:pt idx="18">
                  <c:v>5.5934540300000002E-2</c:v>
                </c:pt>
                <c:pt idx="19">
                  <c:v>5.6138251700000003E-2</c:v>
                </c:pt>
                <c:pt idx="20">
                  <c:v>5.9840855900000003E-2</c:v>
                </c:pt>
                <c:pt idx="21">
                  <c:v>5.7559782800000001E-2</c:v>
                </c:pt>
                <c:pt idx="22">
                  <c:v>5.7068446000000002E-2</c:v>
                </c:pt>
                <c:pt idx="23">
                  <c:v>5.5691744899999999E-2</c:v>
                </c:pt>
                <c:pt idx="24">
                  <c:v>5.6161931300000002E-2</c:v>
                </c:pt>
                <c:pt idx="25">
                  <c:v>5.6026436399999997E-2</c:v>
                </c:pt>
                <c:pt idx="26">
                  <c:v>5.5074556099999998E-2</c:v>
                </c:pt>
                <c:pt idx="27">
                  <c:v>5.6084907599999997E-2</c:v>
                </c:pt>
                <c:pt idx="28">
                  <c:v>5.8095030899999997E-2</c:v>
                </c:pt>
                <c:pt idx="29">
                  <c:v>5.9633365899999999E-2</c:v>
                </c:pt>
                <c:pt idx="30">
                  <c:v>6.12285469E-2</c:v>
                </c:pt>
                <c:pt idx="31">
                  <c:v>6.6785968799999998E-2</c:v>
                </c:pt>
                <c:pt idx="32">
                  <c:v>6.3393365399999999E-2</c:v>
                </c:pt>
                <c:pt idx="33">
                  <c:v>6.2003899199999997E-2</c:v>
                </c:pt>
                <c:pt idx="34">
                  <c:v>6.1122664399999999E-2</c:v>
                </c:pt>
                <c:pt idx="35">
                  <c:v>6.0016581499999999E-2</c:v>
                </c:pt>
                <c:pt idx="36">
                  <c:v>6.0085635200000001E-2</c:v>
                </c:pt>
                <c:pt idx="37">
                  <c:v>5.97645729E-2</c:v>
                </c:pt>
                <c:pt idx="38">
                  <c:v>5.9301962499999999E-2</c:v>
                </c:pt>
                <c:pt idx="39">
                  <c:v>5.8525909500000001E-2</c:v>
                </c:pt>
                <c:pt idx="40">
                  <c:v>6.0228779900000001E-2</c:v>
                </c:pt>
                <c:pt idx="41">
                  <c:v>6.1937539899999998E-2</c:v>
                </c:pt>
                <c:pt idx="42">
                  <c:v>6.2832845600000006E-2</c:v>
                </c:pt>
                <c:pt idx="43">
                  <c:v>6.3482109800000006E-2</c:v>
                </c:pt>
                <c:pt idx="44">
                  <c:v>6.2092999199999999E-2</c:v>
                </c:pt>
                <c:pt idx="45">
                  <c:v>6.3236514499999993E-2</c:v>
                </c:pt>
                <c:pt idx="46">
                  <c:v>6.4675278700000005E-2</c:v>
                </c:pt>
                <c:pt idx="47">
                  <c:v>6.68088295E-2</c:v>
                </c:pt>
                <c:pt idx="48">
                  <c:v>6.7105451100000005E-2</c:v>
                </c:pt>
                <c:pt idx="49">
                  <c:v>6.6798585499999993E-2</c:v>
                </c:pt>
                <c:pt idx="50">
                  <c:v>6.6814280000000004E-2</c:v>
                </c:pt>
                <c:pt idx="51">
                  <c:v>6.6669614000000002E-2</c:v>
                </c:pt>
                <c:pt idx="52">
                  <c:v>6.5814548299999998E-2</c:v>
                </c:pt>
                <c:pt idx="53">
                  <c:v>6.5345718100000005E-2</c:v>
                </c:pt>
                <c:pt idx="54">
                  <c:v>6.6305196299999994E-2</c:v>
                </c:pt>
                <c:pt idx="55">
                  <c:v>6.8456902400000005E-2</c:v>
                </c:pt>
                <c:pt idx="56">
                  <c:v>6.9691983799999996E-2</c:v>
                </c:pt>
                <c:pt idx="57">
                  <c:v>6.9618745600000004E-2</c:v>
                </c:pt>
                <c:pt idx="58">
                  <c:v>6.8080148500000007E-2</c:v>
                </c:pt>
                <c:pt idx="59">
                  <c:v>6.8546728000000001E-2</c:v>
                </c:pt>
                <c:pt idx="60">
                  <c:v>6.8156942200000001E-2</c:v>
                </c:pt>
                <c:pt idx="61">
                  <c:v>6.7115451699999995E-2</c:v>
                </c:pt>
                <c:pt idx="62">
                  <c:v>6.5196455299999997E-2</c:v>
                </c:pt>
                <c:pt idx="63">
                  <c:v>6.3941530100000005E-2</c:v>
                </c:pt>
                <c:pt idx="64">
                  <c:v>6.2757814100000003E-2</c:v>
                </c:pt>
                <c:pt idx="65">
                  <c:v>6.2554898400000003E-2</c:v>
                </c:pt>
                <c:pt idx="66">
                  <c:v>6.2977094900000002E-2</c:v>
                </c:pt>
                <c:pt idx="67">
                  <c:v>6.1303280000000002E-2</c:v>
                </c:pt>
                <c:pt idx="68">
                  <c:v>6.0942264199999999E-2</c:v>
                </c:pt>
                <c:pt idx="69">
                  <c:v>6.0582174400000001E-2</c:v>
                </c:pt>
                <c:pt idx="70">
                  <c:v>6.180009157714287E-2</c:v>
                </c:pt>
                <c:pt idx="89">
                  <c:v>6.180009157714287E-2</c:v>
                </c:pt>
              </c:numCache>
            </c:numRef>
          </c:val>
        </c:ser>
        <c:marker val="1"/>
        <c:axId val="54658560"/>
        <c:axId val="54660096"/>
      </c:lineChart>
      <c:catAx>
        <c:axId val="54658560"/>
        <c:scaling>
          <c:orientation val="minMax"/>
        </c:scaling>
        <c:axPos val="b"/>
        <c:tickLblPos val="nextTo"/>
        <c:crossAx val="54660096"/>
        <c:crosses val="autoZero"/>
        <c:auto val="1"/>
        <c:lblAlgn val="ctr"/>
        <c:lblOffset val="100"/>
      </c:catAx>
      <c:valAx>
        <c:axId val="54660096"/>
        <c:scaling>
          <c:orientation val="minMax"/>
        </c:scaling>
        <c:axPos val="l"/>
        <c:majorGridlines/>
        <c:numFmt formatCode="General" sourceLinked="1"/>
        <c:tickLblPos val="nextTo"/>
        <c:crossAx val="5465856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7.1988407699037624E-2"/>
          <c:y val="0.11158573928258968"/>
          <c:w val="0.70825459317585304"/>
          <c:h val="0.79558253135024792"/>
        </c:manualLayout>
      </c:layout>
      <c:scatterChart>
        <c:scatterStyle val="smoothMarker"/>
        <c:ser>
          <c:idx val="0"/>
          <c:order val="0"/>
          <c:tx>
            <c:v>Přirozená koncentrce iontů</c:v>
          </c:tx>
          <c:marker>
            <c:symbol val="none"/>
          </c:marker>
          <c:xVal>
            <c:numRef>
              <c:f>srovnani!$A$2:$A$9</c:f>
              <c:numCache>
                <c:formatCode>General</c:formatCode>
                <c:ptCount val="8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180</c:v>
                </c:pt>
                <c:pt idx="4">
                  <c:v>250</c:v>
                </c:pt>
                <c:pt idx="5">
                  <c:v>300</c:v>
                </c:pt>
                <c:pt idx="6">
                  <c:v>400</c:v>
                </c:pt>
                <c:pt idx="7">
                  <c:v>550</c:v>
                </c:pt>
              </c:numCache>
            </c:numRef>
          </c:xVal>
          <c:yVal>
            <c:numRef>
              <c:f>srovnani!$F$18:$F$25</c:f>
              <c:numCache>
                <c:formatCode>General</c:formatCode>
                <c:ptCount val="8"/>
                <c:pt idx="0">
                  <c:v>0</c:v>
                </c:pt>
                <c:pt idx="1">
                  <c:v>19.221549783651614</c:v>
                </c:pt>
                <c:pt idx="2">
                  <c:v>17.11009585766422</c:v>
                </c:pt>
                <c:pt idx="3">
                  <c:v>21.002888582786149</c:v>
                </c:pt>
                <c:pt idx="4">
                  <c:v>17.279704197751634</c:v>
                </c:pt>
                <c:pt idx="5">
                  <c:v>19.176920963693583</c:v>
                </c:pt>
                <c:pt idx="6">
                  <c:v>34.34421248390759</c:v>
                </c:pt>
                <c:pt idx="7">
                  <c:v>25.627464130725684</c:v>
                </c:pt>
              </c:numCache>
            </c:numRef>
          </c:yVal>
          <c:smooth val="1"/>
        </c:ser>
        <c:ser>
          <c:idx val="2"/>
          <c:order val="1"/>
          <c:tx>
            <c:v>Koncentrace po 4h</c:v>
          </c:tx>
          <c:marker>
            <c:symbol val="none"/>
          </c:marker>
          <c:xVal>
            <c:numRef>
              <c:f>srovnani!$A$18:$A$25</c:f>
              <c:numCache>
                <c:formatCode>General</c:formatCode>
                <c:ptCount val="8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180</c:v>
                </c:pt>
                <c:pt idx="4">
                  <c:v>250</c:v>
                </c:pt>
                <c:pt idx="5">
                  <c:v>300</c:v>
                </c:pt>
                <c:pt idx="6">
                  <c:v>400</c:v>
                </c:pt>
                <c:pt idx="7">
                  <c:v>550</c:v>
                </c:pt>
              </c:numCache>
            </c:numRef>
          </c:xVal>
          <c:yVal>
            <c:numRef>
              <c:f>srovnani!$F$2:$F$9</c:f>
              <c:numCache>
                <c:formatCode>General</c:formatCode>
                <c:ptCount val="8"/>
                <c:pt idx="0">
                  <c:v>0</c:v>
                </c:pt>
                <c:pt idx="1">
                  <c:v>47.47930678637605</c:v>
                </c:pt>
                <c:pt idx="2">
                  <c:v>68.816368643296684</c:v>
                </c:pt>
                <c:pt idx="3">
                  <c:v>73.599255104655924</c:v>
                </c:pt>
                <c:pt idx="4">
                  <c:v>77.541716588848686</c:v>
                </c:pt>
                <c:pt idx="5">
                  <c:v>75.665708728015474</c:v>
                </c:pt>
                <c:pt idx="6">
                  <c:v>79.210730683812386</c:v>
                </c:pt>
                <c:pt idx="7">
                  <c:v>81.161406761617528</c:v>
                </c:pt>
              </c:numCache>
            </c:numRef>
          </c:yVal>
          <c:smooth val="1"/>
        </c:ser>
        <c:axId val="54717824"/>
        <c:axId val="54731904"/>
      </c:scatterChart>
      <c:valAx>
        <c:axId val="54717824"/>
        <c:scaling>
          <c:orientation val="minMax"/>
          <c:max val="310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</a:t>
                </a:r>
                <a:r>
                  <a:rPr lang="en-US" baseline="0"/>
                  <a:t> [V]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79331014873140859"/>
              <c:y val="0.88331000291630213"/>
            </c:manualLayout>
          </c:layout>
        </c:title>
        <c:numFmt formatCode="General" sourceLinked="1"/>
        <c:tickLblPos val="nextTo"/>
        <c:crossAx val="54731904"/>
        <c:crosses val="autoZero"/>
        <c:crossBetween val="midCat"/>
        <c:majorUnit val="50"/>
      </c:valAx>
      <c:valAx>
        <c:axId val="5473190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n </a:t>
                </a:r>
                <a:r>
                  <a:rPr lang="en-US"/>
                  <a:t>[cm¯³]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4.4444444444444446E-2"/>
              <c:y val="2.0476450860309126E-2"/>
            </c:manualLayout>
          </c:layout>
        </c:title>
        <c:numFmt formatCode="General" sourceLinked="1"/>
        <c:tickLblPos val="nextTo"/>
        <c:crossAx val="547178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374722222222222"/>
          <c:y val="0.1196026538349373"/>
          <c:w val="0.24586111111111111"/>
          <c:h val="0.66357247010790321"/>
        </c:manualLayout>
      </c:layout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238125</xdr:colOff>
      <xdr:row>11</xdr:row>
      <xdr:rowOff>114300</xdr:rowOff>
    </xdr:from>
    <xdr:to>
      <xdr:col>23</xdr:col>
      <xdr:colOff>542925</xdr:colOff>
      <xdr:row>26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3</xdr:row>
      <xdr:rowOff>95250</xdr:rowOff>
    </xdr:from>
    <xdr:to>
      <xdr:col>17</xdr:col>
      <xdr:colOff>19050</xdr:colOff>
      <xdr:row>17</xdr:row>
      <xdr:rowOff>171450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1"/>
  <sheetViews>
    <sheetView workbookViewId="0">
      <selection activeCell="I2" sqref="I2"/>
    </sheetView>
  </sheetViews>
  <sheetFormatPr defaultRowHeight="15"/>
  <sheetData>
    <row r="1" spans="1:16">
      <c r="C1" s="4" t="s">
        <v>0</v>
      </c>
      <c r="E1" s="4" t="s">
        <v>1</v>
      </c>
      <c r="G1" s="4" t="s">
        <v>2</v>
      </c>
      <c r="I1" s="4" t="s">
        <v>7</v>
      </c>
      <c r="K1" s="4" t="s">
        <v>3</v>
      </c>
      <c r="M1" s="4" t="s">
        <v>4</v>
      </c>
      <c r="O1" s="4" t="s">
        <v>5</v>
      </c>
    </row>
    <row r="2" spans="1:16">
      <c r="A2" s="2">
        <v>1</v>
      </c>
      <c r="B2" s="2">
        <v>12.777864005912786</v>
      </c>
      <c r="C2" s="9">
        <v>-4.24205608E-2</v>
      </c>
      <c r="D2" s="9">
        <v>-8.9767516800000006E-3</v>
      </c>
      <c r="E2" s="4">
        <v>0.13519356099999999</v>
      </c>
      <c r="F2" s="4">
        <v>4.3352897799999998E-2</v>
      </c>
      <c r="G2" s="5">
        <v>0.20549046700000001</v>
      </c>
      <c r="H2" s="5">
        <v>8.9053489700000002E-2</v>
      </c>
      <c r="I2" s="6">
        <v>0.39388174799999998</v>
      </c>
      <c r="J2" s="6">
        <v>7.1876901500000007E-2</v>
      </c>
      <c r="K2" s="7">
        <v>0.239585302</v>
      </c>
      <c r="L2" s="7">
        <v>0.11874185900000001</v>
      </c>
      <c r="M2" s="8">
        <v>0.35458605500000001</v>
      </c>
      <c r="N2" s="8">
        <v>0.14182688299999999</v>
      </c>
      <c r="O2" s="2">
        <v>0.34181658599999998</v>
      </c>
      <c r="P2" s="2">
        <v>0.19401499799999999</v>
      </c>
    </row>
    <row r="3" spans="1:16">
      <c r="A3" s="2">
        <v>2</v>
      </c>
      <c r="B3" s="2">
        <v>14.817390367085489</v>
      </c>
      <c r="C3" s="9">
        <v>-4.1812024599999997E-2</v>
      </c>
      <c r="D3" s="9">
        <v>-8.5871257199999999E-3</v>
      </c>
      <c r="E3" s="4">
        <v>0.13657604300000001</v>
      </c>
      <c r="F3" s="4">
        <v>4.27640954E-2</v>
      </c>
      <c r="G3" s="5">
        <v>0.202572628</v>
      </c>
      <c r="H3" s="5">
        <v>8.5870516899999999E-2</v>
      </c>
      <c r="I3" s="6">
        <v>0.34077744100000001</v>
      </c>
      <c r="J3" s="6">
        <v>7.13046767E-2</v>
      </c>
      <c r="K3" s="7">
        <v>0.238664823</v>
      </c>
      <c r="L3" s="7">
        <v>0.118222411</v>
      </c>
      <c r="M3" s="8">
        <v>0.34150045200000001</v>
      </c>
      <c r="N3" s="8">
        <v>0.14122320499999999</v>
      </c>
      <c r="O3" s="2">
        <v>0.33863872</v>
      </c>
      <c r="P3" s="2">
        <v>0.19362664399999999</v>
      </c>
    </row>
    <row r="4" spans="1:16">
      <c r="A4" s="2">
        <v>3</v>
      </c>
      <c r="B4" s="2">
        <v>16.799399482631191</v>
      </c>
      <c r="C4" s="9">
        <v>-4.3982483599999997E-2</v>
      </c>
      <c r="D4" s="9">
        <v>-8.4415367900000007E-3</v>
      </c>
      <c r="E4" s="4">
        <v>0.13499899400000001</v>
      </c>
      <c r="F4" s="4">
        <v>4.2466157400000003E-2</v>
      </c>
      <c r="G4" s="5">
        <v>0.20079527999999999</v>
      </c>
      <c r="H4" s="5">
        <v>8.52878777E-2</v>
      </c>
      <c r="I4" s="6">
        <v>0.29401522899999999</v>
      </c>
      <c r="J4" s="6">
        <v>7.0665847099999998E-2</v>
      </c>
      <c r="K4" s="7">
        <v>0.23794001000000001</v>
      </c>
      <c r="L4" s="7">
        <v>0.118903865</v>
      </c>
      <c r="M4" s="8">
        <v>0.32607482300000001</v>
      </c>
      <c r="N4" s="8">
        <v>0.142561189</v>
      </c>
      <c r="O4" s="2">
        <v>0.33755226100000002</v>
      </c>
      <c r="P4" s="2">
        <v>0.19354400399999999</v>
      </c>
    </row>
    <row r="5" spans="1:16">
      <c r="A5" s="2">
        <v>4</v>
      </c>
      <c r="B5" s="2">
        <v>18.817927239878461</v>
      </c>
      <c r="C5" s="9">
        <v>-4.44886663E-2</v>
      </c>
      <c r="D5" s="9">
        <v>-7.6584049900000001E-3</v>
      </c>
      <c r="E5" s="4">
        <v>0.13352494000000001</v>
      </c>
      <c r="F5" s="4">
        <v>4.20029029E-2</v>
      </c>
      <c r="G5" s="5">
        <v>0.19897495300000001</v>
      </c>
      <c r="H5" s="5">
        <v>8.51295938E-2</v>
      </c>
      <c r="I5" s="6">
        <v>0.266134973</v>
      </c>
      <c r="J5" s="6">
        <v>7.0210778000000001E-2</v>
      </c>
      <c r="K5" s="7">
        <v>0.23887788099999999</v>
      </c>
      <c r="L5" s="7">
        <v>0.11871649099999999</v>
      </c>
      <c r="M5" s="8">
        <v>0.31582766699999998</v>
      </c>
      <c r="N5" s="8">
        <v>0.142967804</v>
      </c>
      <c r="O5" s="2">
        <v>0.33599066799999999</v>
      </c>
      <c r="P5" s="2">
        <v>0.193218747</v>
      </c>
    </row>
    <row r="6" spans="1:16">
      <c r="A6" s="2">
        <v>5</v>
      </c>
      <c r="B6" s="2">
        <v>20.796184405025869</v>
      </c>
      <c r="C6" s="9">
        <v>-4.64005719E-2</v>
      </c>
      <c r="D6" s="9">
        <v>-7.6001206200000003E-3</v>
      </c>
      <c r="E6" s="4">
        <v>0.13434517900000001</v>
      </c>
      <c r="F6" s="4">
        <v>4.53668365E-2</v>
      </c>
      <c r="G6" s="5">
        <v>0.196875727</v>
      </c>
      <c r="H6" s="5">
        <v>8.4829501799999998E-2</v>
      </c>
      <c r="I6" s="6">
        <v>0.242269333</v>
      </c>
      <c r="J6" s="6">
        <v>6.9582409299999995E-2</v>
      </c>
      <c r="K6" s="7">
        <v>0.238231056</v>
      </c>
      <c r="L6" s="7">
        <v>0.118181351</v>
      </c>
      <c r="M6" s="8">
        <v>0.30996421499999999</v>
      </c>
      <c r="N6" s="8">
        <v>0.14375289299999999</v>
      </c>
      <c r="O6" s="2">
        <v>0.33655804299999997</v>
      </c>
      <c r="P6" s="2">
        <v>0.19243745500000001</v>
      </c>
    </row>
    <row r="7" spans="1:16">
      <c r="A7" s="2">
        <v>6</v>
      </c>
      <c r="B7" s="2">
        <v>22.768033998521805</v>
      </c>
      <c r="C7" s="9">
        <v>-4.6381493599999997E-2</v>
      </c>
      <c r="D7" s="9">
        <v>-7.2280417599999997E-3</v>
      </c>
      <c r="E7" s="4">
        <v>0.132870931</v>
      </c>
      <c r="F7" s="4">
        <v>4.54319163E-2</v>
      </c>
      <c r="G7" s="5">
        <v>0.196107692</v>
      </c>
      <c r="H7" s="5">
        <v>8.5611858099999993E-2</v>
      </c>
      <c r="I7" s="6">
        <v>0.22551504999999999</v>
      </c>
      <c r="J7" s="6">
        <v>6.9148500399999993E-2</v>
      </c>
      <c r="K7" s="7">
        <v>0.23913773699999999</v>
      </c>
      <c r="L7" s="7">
        <v>0.11776903</v>
      </c>
      <c r="M7" s="8">
        <v>0.30286511300000002</v>
      </c>
      <c r="N7" s="8">
        <v>0.143846581</v>
      </c>
      <c r="O7" s="2">
        <v>0.334320795</v>
      </c>
      <c r="P7" s="2">
        <v>0.19064814499999999</v>
      </c>
    </row>
    <row r="8" spans="1:16">
      <c r="A8" s="2">
        <v>7</v>
      </c>
      <c r="B8" s="2">
        <v>24.770853863841669</v>
      </c>
      <c r="C8" s="9">
        <v>-4.9526725200000003E-2</v>
      </c>
      <c r="D8" s="9">
        <v>-7.5063325800000004E-3</v>
      </c>
      <c r="E8" s="4">
        <v>0.13406167599999999</v>
      </c>
      <c r="F8" s="4">
        <v>4.4432077700000003E-2</v>
      </c>
      <c r="G8" s="5">
        <v>0.19505439599999999</v>
      </c>
      <c r="H8" s="5">
        <v>8.5360951000000004E-2</v>
      </c>
      <c r="I8" s="6">
        <v>0.21433677600000001</v>
      </c>
      <c r="J8" s="6">
        <v>6.8742873199999999E-2</v>
      </c>
      <c r="K8" s="7">
        <v>0.23701925700000001</v>
      </c>
      <c r="L8" s="7">
        <v>0.118087283</v>
      </c>
      <c r="M8" s="8">
        <v>0.297438967</v>
      </c>
      <c r="N8" s="8">
        <v>0.143131646</v>
      </c>
      <c r="O8" s="2">
        <v>0.33094760000000001</v>
      </c>
      <c r="P8" s="2">
        <v>0.18949782000000001</v>
      </c>
    </row>
    <row r="9" spans="1:16">
      <c r="A9" s="2">
        <v>8</v>
      </c>
      <c r="B9" s="2">
        <v>26.718616038433112</v>
      </c>
      <c r="C9" s="9">
        <v>-5.0833217799999997E-2</v>
      </c>
      <c r="D9" s="9">
        <v>-7.6896794399999996E-3</v>
      </c>
      <c r="E9" s="4">
        <v>0.132971653</v>
      </c>
      <c r="F9" s="4">
        <v>4.3788483199999999E-2</v>
      </c>
      <c r="G9" s="5">
        <v>0.192028965</v>
      </c>
      <c r="H9" s="5">
        <v>8.4407373800000005E-2</v>
      </c>
      <c r="I9" s="6">
        <v>0.206045122</v>
      </c>
      <c r="J9" s="6">
        <v>6.8796145599999997E-2</v>
      </c>
      <c r="K9" s="7">
        <v>0.23622969199999999</v>
      </c>
      <c r="L9" s="7">
        <v>0.118608071</v>
      </c>
      <c r="M9" s="8">
        <v>0.29429042799999999</v>
      </c>
      <c r="N9" s="8">
        <v>0.14136504899999999</v>
      </c>
      <c r="O9" s="2">
        <v>0.332703309</v>
      </c>
      <c r="P9" s="2">
        <v>0.19046726999999999</v>
      </c>
    </row>
    <row r="10" spans="1:16">
      <c r="A10" s="2">
        <v>9</v>
      </c>
      <c r="B10" s="2">
        <v>28.696742834852589</v>
      </c>
      <c r="C10" s="9">
        <v>-5.1809922299999998E-2</v>
      </c>
      <c r="D10" s="9">
        <v>-6.8329885900000002E-3</v>
      </c>
      <c r="E10" s="4">
        <v>0.135095929</v>
      </c>
      <c r="F10" s="4">
        <v>4.3426858499999998E-2</v>
      </c>
      <c r="G10" s="5">
        <v>0.190784442</v>
      </c>
      <c r="H10" s="5">
        <v>8.33351227E-2</v>
      </c>
      <c r="I10" s="6">
        <v>0.19900190700000001</v>
      </c>
      <c r="J10" s="6">
        <v>6.8306158300000003E-2</v>
      </c>
      <c r="K10" s="7">
        <v>0.23490063899999999</v>
      </c>
      <c r="L10" s="7">
        <v>0.118870113</v>
      </c>
      <c r="M10" s="8">
        <v>0.291900732</v>
      </c>
      <c r="N10" s="8">
        <v>0.120983334</v>
      </c>
      <c r="O10" s="2">
        <v>0.33023240199999998</v>
      </c>
      <c r="P10" s="2">
        <v>0.19065484099999999</v>
      </c>
    </row>
    <row r="11" spans="1:16">
      <c r="A11" s="2">
        <v>10</v>
      </c>
      <c r="B11" s="2">
        <v>30.655314322082614</v>
      </c>
      <c r="C11" s="9">
        <v>-5.38235678E-2</v>
      </c>
      <c r="D11" s="9">
        <v>-6.0867785199999998E-3</v>
      </c>
      <c r="E11" s="4">
        <v>0.13595591200000001</v>
      </c>
      <c r="F11" s="4">
        <v>4.2650543399999997E-2</v>
      </c>
      <c r="G11" s="5">
        <v>0.19570480500000001</v>
      </c>
      <c r="H11" s="5">
        <v>7.5860556400000001E-2</v>
      </c>
      <c r="I11" s="6">
        <v>0.19290444900000001</v>
      </c>
      <c r="J11" s="6">
        <v>6.75966281E-2</v>
      </c>
      <c r="K11" s="7">
        <v>0.235892616</v>
      </c>
      <c r="L11" s="7">
        <v>0.11876879899999999</v>
      </c>
      <c r="M11" s="8">
        <v>0.29147381700000002</v>
      </c>
      <c r="N11" s="8">
        <v>0.12674970499999999</v>
      </c>
      <c r="O11" s="2">
        <v>0.330535468</v>
      </c>
      <c r="P11" s="2">
        <v>0.19045606400000001</v>
      </c>
    </row>
    <row r="12" spans="1:16">
      <c r="A12" s="2">
        <v>11</v>
      </c>
      <c r="B12" s="2">
        <v>32.608999548328818</v>
      </c>
      <c r="C12" s="9">
        <v>-5.5923139300000001E-2</v>
      </c>
      <c r="D12" s="9">
        <v>-5.6262152700000002E-3</v>
      </c>
      <c r="E12" s="4">
        <v>0.13303995499999999</v>
      </c>
      <c r="F12" s="4">
        <v>4.2384343400000003E-2</v>
      </c>
      <c r="G12" s="5">
        <v>0.189208769</v>
      </c>
      <c r="H12" s="5">
        <v>9.3684379799999995E-2</v>
      </c>
      <c r="I12" s="6">
        <v>0.192643229</v>
      </c>
      <c r="J12" s="6">
        <v>6.8103651700000004E-2</v>
      </c>
      <c r="K12" s="7">
        <v>0.237722296</v>
      </c>
      <c r="L12" s="7">
        <v>0.118918726</v>
      </c>
      <c r="M12" s="8">
        <v>0.28899229399999998</v>
      </c>
      <c r="N12" s="8">
        <v>0.13062210499999999</v>
      </c>
      <c r="O12" s="2">
        <v>0.32862135799999997</v>
      </c>
      <c r="P12" s="2">
        <v>0.18971163899999999</v>
      </c>
    </row>
    <row r="13" spans="1:16">
      <c r="A13" s="2">
        <v>12</v>
      </c>
      <c r="B13" s="2">
        <v>34.588587090416361</v>
      </c>
      <c r="C13" s="9">
        <v>-5.8673872100000003E-2</v>
      </c>
      <c r="D13" s="9">
        <v>-5.35676703E-3</v>
      </c>
      <c r="E13" s="4">
        <v>0.134393024</v>
      </c>
      <c r="F13" s="4">
        <v>4.2884945299999998E-2</v>
      </c>
      <c r="G13" s="5">
        <v>0.183389371</v>
      </c>
      <c r="H13" s="5">
        <v>8.8871901399999995E-2</v>
      </c>
      <c r="I13" s="6">
        <v>0.18800482800000001</v>
      </c>
      <c r="J13" s="6">
        <v>6.7541345399999994E-2</v>
      </c>
      <c r="K13" s="7">
        <v>0.235479676</v>
      </c>
      <c r="L13" s="7">
        <v>0.11894158000000001</v>
      </c>
      <c r="M13" s="8">
        <v>0.28559425300000002</v>
      </c>
      <c r="N13" s="8">
        <v>0.13367090100000001</v>
      </c>
      <c r="O13" s="2">
        <v>0.32719593499999999</v>
      </c>
      <c r="P13" s="2">
        <v>0.18976406200000001</v>
      </c>
    </row>
    <row r="14" spans="1:16">
      <c r="A14" s="2">
        <v>13</v>
      </c>
      <c r="B14" s="2">
        <v>36.542208672086723</v>
      </c>
      <c r="C14" s="9">
        <v>-5.9369345900000002E-2</v>
      </c>
      <c r="D14" s="9">
        <v>-5.5001935799999999E-3</v>
      </c>
      <c r="E14" s="4">
        <v>0.132040505</v>
      </c>
      <c r="F14" s="4">
        <v>4.2945426799999999E-2</v>
      </c>
      <c r="G14" s="5">
        <v>0.184652074</v>
      </c>
      <c r="H14" s="5">
        <v>8.5706330299999994E-2</v>
      </c>
      <c r="I14" s="6">
        <v>0.185425704</v>
      </c>
      <c r="J14" s="6">
        <v>6.7466264999999997E-2</v>
      </c>
      <c r="K14" s="7">
        <v>0.23600559300000001</v>
      </c>
      <c r="L14" s="7">
        <v>0.11837176100000001</v>
      </c>
      <c r="M14" s="8">
        <v>0.27976056700000002</v>
      </c>
      <c r="N14" s="8">
        <v>0.13691304100000001</v>
      </c>
      <c r="O14" s="2">
        <v>0.32642156999999999</v>
      </c>
      <c r="P14" s="2">
        <v>0.189834327</v>
      </c>
    </row>
    <row r="15" spans="1:16">
      <c r="A15" s="2">
        <v>14</v>
      </c>
      <c r="B15" s="2">
        <v>38.463466986942599</v>
      </c>
      <c r="C15" s="9">
        <v>-6.22769642E-2</v>
      </c>
      <c r="D15" s="9">
        <v>-5.3598584900000001E-3</v>
      </c>
      <c r="E15" s="4">
        <v>0.13411071199999999</v>
      </c>
      <c r="F15" s="4">
        <v>4.2938749700000001E-2</v>
      </c>
      <c r="G15" s="5">
        <v>0.185413725</v>
      </c>
      <c r="H15" s="5">
        <v>8.3531408000000001E-2</v>
      </c>
      <c r="I15" s="6">
        <v>0.18422606999999999</v>
      </c>
      <c r="J15" s="6">
        <v>6.7155463400000004E-2</v>
      </c>
      <c r="K15" s="7">
        <v>0.235302654</v>
      </c>
      <c r="L15" s="7">
        <v>0.117225607</v>
      </c>
      <c r="M15" s="8">
        <v>0.27787093699999998</v>
      </c>
      <c r="N15" s="8">
        <v>0.13800626999999999</v>
      </c>
      <c r="O15" s="2">
        <v>0.326358863</v>
      </c>
      <c r="P15" s="2">
        <v>0.19062690199999999</v>
      </c>
    </row>
    <row r="16" spans="1:16">
      <c r="A16" s="2">
        <v>15</v>
      </c>
      <c r="B16" s="2">
        <v>40.410038392050588</v>
      </c>
      <c r="C16" s="9">
        <v>-6.2907296400000007E-2</v>
      </c>
      <c r="D16" s="9">
        <v>-4.7690941400000001E-3</v>
      </c>
      <c r="E16" s="4">
        <v>0.133594566</v>
      </c>
      <c r="F16" s="4">
        <v>4.3142739800000003E-2</v>
      </c>
      <c r="G16" s="5">
        <v>0.18508846700000001</v>
      </c>
      <c r="H16" s="5">
        <v>8.2924123299999999E-2</v>
      </c>
      <c r="I16" s="6">
        <v>0.18410626699999999</v>
      </c>
      <c r="J16" s="6">
        <v>6.6763150300000004E-2</v>
      </c>
      <c r="K16" s="7">
        <v>0.23552411400000001</v>
      </c>
      <c r="L16" s="7">
        <v>0.117176523</v>
      </c>
      <c r="M16" s="8">
        <v>0.27495826099999998</v>
      </c>
      <c r="N16" s="8">
        <v>0.13899555399999999</v>
      </c>
      <c r="O16" s="2">
        <v>0.32231676199999998</v>
      </c>
      <c r="P16" s="2">
        <v>0.190201911</v>
      </c>
    </row>
    <row r="17" spans="1:16">
      <c r="A17" s="2">
        <v>16</v>
      </c>
      <c r="B17" s="2">
        <v>42.304180011497081</v>
      </c>
      <c r="C17" s="9">
        <v>-6.3416610600000006E-2</v>
      </c>
      <c r="D17" s="9">
        <v>-4.6197929499999998E-3</v>
      </c>
      <c r="E17" s="4">
        <v>0.13425884900000001</v>
      </c>
      <c r="F17" s="4">
        <v>4.3150631500000002E-2</v>
      </c>
      <c r="G17" s="5">
        <v>0.18595831800000001</v>
      </c>
      <c r="H17" s="5">
        <v>7.5956304899999993E-2</v>
      </c>
      <c r="I17" s="6">
        <v>0.184034268</v>
      </c>
      <c r="J17" s="6">
        <v>6.5884486399999997E-2</v>
      </c>
      <c r="K17" s="7">
        <v>0.23430672299999999</v>
      </c>
      <c r="L17" s="7">
        <v>0.117262833</v>
      </c>
      <c r="M17" s="8">
        <v>0.27378072199999998</v>
      </c>
      <c r="N17" s="8">
        <v>0.138108853</v>
      </c>
      <c r="O17" s="2">
        <v>0.32272756499999999</v>
      </c>
      <c r="P17" s="2">
        <v>0.19076618000000001</v>
      </c>
    </row>
    <row r="18" spans="1:16">
      <c r="A18" s="2">
        <v>17</v>
      </c>
      <c r="B18" s="2">
        <v>44.24926911390326</v>
      </c>
      <c r="C18" s="9">
        <v>-6.5289270100000005E-2</v>
      </c>
      <c r="D18" s="9">
        <v>-4.7775630000000003E-3</v>
      </c>
      <c r="E18" s="4">
        <v>0.13673844800000001</v>
      </c>
      <c r="F18" s="4">
        <v>4.3013179200000001E-2</v>
      </c>
      <c r="G18" s="5">
        <v>0.18777084299999999</v>
      </c>
      <c r="H18" s="5">
        <v>7.6495735499999995E-2</v>
      </c>
      <c r="I18" s="6">
        <v>0.18148342100000001</v>
      </c>
      <c r="J18" s="6">
        <v>6.5265442500000007E-2</v>
      </c>
      <c r="K18" s="7">
        <v>0.23271465899999999</v>
      </c>
      <c r="L18" s="7">
        <v>0.11818511700000001</v>
      </c>
      <c r="M18" s="8">
        <v>0.27181350500000001</v>
      </c>
      <c r="N18" s="8">
        <v>0.13853604899999999</v>
      </c>
      <c r="O18" s="2">
        <v>0.323375827</v>
      </c>
      <c r="P18" s="2">
        <v>0.190248583</v>
      </c>
    </row>
    <row r="19" spans="1:16">
      <c r="A19" s="2">
        <v>18</v>
      </c>
      <c r="B19" s="2">
        <v>46.150429087624211</v>
      </c>
      <c r="C19" s="9">
        <v>-6.3022950499999994E-2</v>
      </c>
      <c r="D19" s="9">
        <v>-4.9058789099999996E-3</v>
      </c>
      <c r="E19" s="4">
        <v>0.13532317699999999</v>
      </c>
      <c r="F19" s="4">
        <v>4.2843690500000003E-2</v>
      </c>
      <c r="G19" s="5">
        <v>0.187580053</v>
      </c>
      <c r="H19" s="5">
        <v>7.7548372700000007E-2</v>
      </c>
      <c r="I19" s="6">
        <v>0.18170983600000001</v>
      </c>
      <c r="J19" s="6">
        <v>6.6310697200000004E-2</v>
      </c>
      <c r="K19" s="7">
        <v>0.232366515</v>
      </c>
      <c r="L19" s="7">
        <v>0.117793122</v>
      </c>
      <c r="M19" s="8">
        <v>0.26970354400000002</v>
      </c>
      <c r="N19" s="8">
        <v>0.137762782</v>
      </c>
      <c r="O19" s="2">
        <v>0.32182889199999998</v>
      </c>
      <c r="P19" s="2">
        <v>0.187775304</v>
      </c>
    </row>
    <row r="20" spans="1:16">
      <c r="A20" s="2">
        <v>19</v>
      </c>
      <c r="B20" s="2">
        <v>48.132717418083274</v>
      </c>
      <c r="C20" s="9">
        <v>-6.4946112799999997E-2</v>
      </c>
      <c r="D20" s="9">
        <v>-5.3099178899999998E-3</v>
      </c>
      <c r="E20" s="4">
        <v>0.138268366</v>
      </c>
      <c r="F20" s="4">
        <v>4.2911476099999998E-2</v>
      </c>
      <c r="G20" s="5">
        <v>0.18666096600000001</v>
      </c>
      <c r="H20" s="5">
        <v>7.8350688099999996E-2</v>
      </c>
      <c r="I20" s="6">
        <v>0.17997917999999999</v>
      </c>
      <c r="J20" s="6">
        <v>6.6175168600000001E-2</v>
      </c>
      <c r="K20" s="7">
        <v>0.23152308799999999</v>
      </c>
      <c r="L20" s="7">
        <v>0.117271503</v>
      </c>
      <c r="M20" s="8">
        <v>0.26663212800000002</v>
      </c>
      <c r="N20" s="8">
        <v>0.136533078</v>
      </c>
      <c r="O20" s="2">
        <v>0.32192141699999999</v>
      </c>
      <c r="P20" s="2">
        <v>0.18556177500000001</v>
      </c>
    </row>
    <row r="21" spans="1:16">
      <c r="A21" s="2">
        <v>20</v>
      </c>
      <c r="B21" s="2">
        <v>50.02594748295968</v>
      </c>
      <c r="C21" s="9">
        <v>-6.4315205E-2</v>
      </c>
      <c r="D21" s="9">
        <v>-5.2952894599999998E-3</v>
      </c>
      <c r="E21" s="4">
        <v>0.136389131</v>
      </c>
      <c r="F21" s="4">
        <v>4.2688980299999998E-2</v>
      </c>
      <c r="G21" s="5">
        <v>0.18734811900000001</v>
      </c>
      <c r="H21" s="5">
        <v>7.8770488700000002E-2</v>
      </c>
      <c r="I21" s="6">
        <v>0.18261143499999999</v>
      </c>
      <c r="J21" s="6">
        <v>6.5595596000000006E-2</v>
      </c>
      <c r="K21" s="7">
        <v>0.23204208200000001</v>
      </c>
      <c r="L21" s="7">
        <v>0.117613883</v>
      </c>
      <c r="M21" s="8">
        <v>0.26182938700000002</v>
      </c>
      <c r="N21" s="8">
        <v>0.13702082300000001</v>
      </c>
      <c r="O21" s="2">
        <v>0.32071682400000001</v>
      </c>
      <c r="P21" s="2">
        <v>0.18418352199999999</v>
      </c>
    </row>
    <row r="22" spans="1:16">
      <c r="A22" s="2">
        <v>21</v>
      </c>
      <c r="B22" s="2">
        <v>51.979353494292518</v>
      </c>
      <c r="C22" s="9">
        <v>-6.3213505000000003E-2</v>
      </c>
      <c r="D22" s="9">
        <v>-5.5125864599999998E-3</v>
      </c>
      <c r="E22" s="4">
        <v>0.13773869899999999</v>
      </c>
      <c r="F22" s="4">
        <v>4.2554060999999997E-2</v>
      </c>
      <c r="G22" s="5">
        <v>0.188615321</v>
      </c>
      <c r="H22" s="5">
        <v>7.8028941700000007E-2</v>
      </c>
      <c r="I22" s="6">
        <v>0.18171000800000001</v>
      </c>
      <c r="J22" s="6">
        <v>6.5707154300000001E-2</v>
      </c>
      <c r="K22" s="7">
        <v>0.231838932</v>
      </c>
      <c r="L22" s="7">
        <v>0.118520424</v>
      </c>
      <c r="M22" s="8">
        <v>0.26026380999999998</v>
      </c>
      <c r="N22" s="8">
        <v>0.137387008</v>
      </c>
      <c r="O22" s="2">
        <v>0.31897938100000001</v>
      </c>
      <c r="P22" s="2">
        <v>0.18440037100000001</v>
      </c>
    </row>
    <row r="23" spans="1:16">
      <c r="A23" s="2">
        <v>22</v>
      </c>
      <c r="B23" s="2">
        <v>53.886565861870743</v>
      </c>
      <c r="C23" s="9">
        <v>-6.5362680199999995E-2</v>
      </c>
      <c r="D23" s="9">
        <v>-5.3703827900000002E-3</v>
      </c>
      <c r="E23" s="4">
        <v>0.13429413300000001</v>
      </c>
      <c r="F23" s="4">
        <v>4.2368425100000003E-2</v>
      </c>
      <c r="G23" s="5">
        <v>0.18819507999999999</v>
      </c>
      <c r="H23" s="5">
        <v>7.79660093E-2</v>
      </c>
      <c r="I23" s="6">
        <v>0.18079890900000001</v>
      </c>
      <c r="J23" s="6">
        <v>6.6268099100000005E-2</v>
      </c>
      <c r="K23" s="7">
        <v>0.22981128100000001</v>
      </c>
      <c r="L23" s="7">
        <v>0.118682252</v>
      </c>
      <c r="M23" s="8">
        <v>0.25967564300000001</v>
      </c>
      <c r="N23" s="8">
        <v>0.13650352199999999</v>
      </c>
      <c r="O23" s="2">
        <v>0.31825666899999999</v>
      </c>
      <c r="P23" s="2">
        <v>0.18585238400000001</v>
      </c>
    </row>
    <row r="24" spans="1:16">
      <c r="A24" s="2">
        <v>23</v>
      </c>
      <c r="B24" s="2">
        <v>55.831687813090255</v>
      </c>
      <c r="C24" s="9">
        <v>-6.4439099599999994E-2</v>
      </c>
      <c r="D24" s="9">
        <v>-5.3466797599999996E-3</v>
      </c>
      <c r="E24" s="4">
        <v>0.13544856599999999</v>
      </c>
      <c r="F24" s="4">
        <v>4.2587461E-2</v>
      </c>
      <c r="G24" s="5">
        <v>0.18870419999999999</v>
      </c>
      <c r="H24" s="5">
        <v>7.8123110300000007E-2</v>
      </c>
      <c r="I24" s="6">
        <v>0.17955238100000001</v>
      </c>
      <c r="J24" s="6">
        <v>6.6629682300000007E-2</v>
      </c>
      <c r="K24" s="7">
        <v>0.228831018</v>
      </c>
      <c r="L24" s="7">
        <v>0.119434452</v>
      </c>
      <c r="M24" s="8">
        <v>0.26093418899999998</v>
      </c>
      <c r="N24" s="8">
        <v>0.13564654300000001</v>
      </c>
      <c r="O24" s="2">
        <v>0.31929402800000001</v>
      </c>
      <c r="P24" s="2">
        <v>0.18609108499999999</v>
      </c>
    </row>
    <row r="25" spans="1:16">
      <c r="A25" s="2">
        <v>24</v>
      </c>
      <c r="B25" s="2">
        <v>57.726378623634723</v>
      </c>
      <c r="C25" s="9">
        <v>-6.1952626699999999E-2</v>
      </c>
      <c r="D25" s="9">
        <v>-5.3222391499999997E-3</v>
      </c>
      <c r="E25" s="4">
        <v>0.136208941</v>
      </c>
      <c r="F25" s="4">
        <v>4.1995835500000002E-2</v>
      </c>
      <c r="G25" s="5">
        <v>0.18998369000000001</v>
      </c>
      <c r="H25" s="5">
        <v>7.78085164E-2</v>
      </c>
      <c r="I25" s="6">
        <v>0.18261640400000001</v>
      </c>
      <c r="J25" s="6">
        <v>6.6643181199999998E-2</v>
      </c>
      <c r="K25" s="7">
        <v>0.22941312799999999</v>
      </c>
      <c r="L25" s="7">
        <v>0.119366632</v>
      </c>
      <c r="M25" s="8">
        <v>0.260594981</v>
      </c>
      <c r="N25" s="8">
        <v>0.13616915099999999</v>
      </c>
      <c r="O25" s="2">
        <v>0.31518369899999998</v>
      </c>
      <c r="P25" s="2">
        <v>0.18660887600000001</v>
      </c>
    </row>
    <row r="26" spans="1:16">
      <c r="A26" s="2">
        <v>25</v>
      </c>
      <c r="B26" s="2">
        <v>59.615758191672825</v>
      </c>
      <c r="C26" s="9">
        <v>-6.1488831799999998E-2</v>
      </c>
      <c r="D26" s="9">
        <v>-5.0804729800000004E-3</v>
      </c>
      <c r="E26" s="4">
        <v>0.135014404</v>
      </c>
      <c r="F26" s="4">
        <v>4.1672337300000001E-2</v>
      </c>
      <c r="G26" s="5">
        <v>0.18835426999999999</v>
      </c>
      <c r="H26" s="5">
        <v>7.7726924500000003E-2</v>
      </c>
      <c r="I26" s="6">
        <v>0.18487152200000001</v>
      </c>
      <c r="J26" s="6">
        <v>6.6633753200000007E-2</v>
      </c>
      <c r="K26" s="7">
        <v>0.22848427700000001</v>
      </c>
      <c r="L26" s="7">
        <v>0.118719938</v>
      </c>
      <c r="M26" s="8">
        <v>0.26048611599999999</v>
      </c>
      <c r="N26" s="8">
        <v>0.136101312</v>
      </c>
      <c r="O26" s="2">
        <v>0.31579037300000001</v>
      </c>
      <c r="P26" s="2">
        <v>0.18689086799999999</v>
      </c>
    </row>
    <row r="27" spans="1:16">
      <c r="A27" s="2">
        <v>26</v>
      </c>
      <c r="B27" s="2">
        <v>61.515009854643999</v>
      </c>
      <c r="C27" s="9">
        <v>-6.1010241399999998E-2</v>
      </c>
      <c r="D27" s="9">
        <v>-4.8897218499999997E-3</v>
      </c>
      <c r="E27" s="4">
        <v>0.135633051</v>
      </c>
      <c r="F27" s="4">
        <v>4.1013204999999997E-2</v>
      </c>
      <c r="G27" s="5">
        <v>0.18948907100000001</v>
      </c>
      <c r="H27" s="5">
        <v>7.7921430999999999E-2</v>
      </c>
      <c r="I27" s="6">
        <v>0.19381352099999999</v>
      </c>
      <c r="J27" s="6">
        <v>6.6462485700000004E-2</v>
      </c>
      <c r="K27" s="7">
        <v>0.228718012</v>
      </c>
      <c r="L27" s="7">
        <v>0.11796018699999999</v>
      </c>
      <c r="M27" s="8">
        <v>0.26044298599999999</v>
      </c>
      <c r="N27" s="8">
        <v>0.135472593</v>
      </c>
      <c r="O27" s="2">
        <v>0.31382135799999999</v>
      </c>
      <c r="P27" s="2">
        <v>0.18662456099999999</v>
      </c>
    </row>
    <row r="28" spans="1:16">
      <c r="A28" s="2">
        <v>27</v>
      </c>
      <c r="B28" s="2">
        <v>63.414015151515152</v>
      </c>
      <c r="C28" s="9">
        <v>-5.9984934400000002E-2</v>
      </c>
      <c r="D28" s="9">
        <v>-4.7407679099999997E-3</v>
      </c>
      <c r="E28" s="4">
        <v>0.13602804399999999</v>
      </c>
      <c r="F28" s="4">
        <v>4.1153836899999997E-2</v>
      </c>
      <c r="G28" s="5">
        <v>0.189564345</v>
      </c>
      <c r="H28" s="5">
        <v>7.79807114E-2</v>
      </c>
      <c r="I28" s="6">
        <v>0.19225583399999999</v>
      </c>
      <c r="J28" s="6">
        <v>6.6781888100000006E-2</v>
      </c>
      <c r="K28" s="7">
        <v>0.22895702200000001</v>
      </c>
      <c r="L28" s="7">
        <v>0.117476707</v>
      </c>
      <c r="M28" s="8">
        <v>0.26056276299999998</v>
      </c>
      <c r="N28" s="8">
        <v>0.13586730899999999</v>
      </c>
      <c r="O28" s="2">
        <v>0.31269052400000003</v>
      </c>
      <c r="P28" s="2">
        <v>0.18607828800000001</v>
      </c>
    </row>
    <row r="29" spans="1:16">
      <c r="A29" s="2">
        <v>28</v>
      </c>
      <c r="B29" s="2">
        <v>65.348369877638177</v>
      </c>
      <c r="C29" s="9">
        <v>-6.0568195800000002E-2</v>
      </c>
      <c r="D29" s="9">
        <v>-4.67961735E-3</v>
      </c>
      <c r="E29" s="4">
        <v>0.137671445</v>
      </c>
      <c r="F29" s="4">
        <v>4.1271768700000003E-2</v>
      </c>
      <c r="G29" s="5">
        <v>0.18952329700000001</v>
      </c>
      <c r="H29" s="5">
        <v>7.7269048899999998E-2</v>
      </c>
      <c r="I29" s="6">
        <v>0.18607183499999999</v>
      </c>
      <c r="J29" s="6">
        <v>6.6528236099999999E-2</v>
      </c>
      <c r="K29" s="7">
        <v>0.228055019</v>
      </c>
      <c r="L29" s="7">
        <v>0.116595697</v>
      </c>
      <c r="M29" s="8">
        <v>0.25919548100000001</v>
      </c>
      <c r="N29" s="8">
        <v>0.13539040399999999</v>
      </c>
      <c r="O29" s="2">
        <v>0.314260025</v>
      </c>
      <c r="P29" s="2">
        <v>0.18574802800000001</v>
      </c>
    </row>
    <row r="30" spans="1:16">
      <c r="A30" s="2">
        <v>29</v>
      </c>
      <c r="B30" s="2">
        <v>67.234954216966415</v>
      </c>
      <c r="C30" s="9">
        <v>-6.2630220200000003E-2</v>
      </c>
      <c r="D30" s="9">
        <v>-4.3289758499999997E-3</v>
      </c>
      <c r="E30" s="4">
        <v>0.13569456799999999</v>
      </c>
      <c r="F30" s="4">
        <v>4.09842963E-2</v>
      </c>
      <c r="G30" s="5">
        <v>0.18774507900000001</v>
      </c>
      <c r="H30" s="5">
        <v>7.7361932800000005E-2</v>
      </c>
      <c r="I30" s="6">
        <v>0.182210124</v>
      </c>
      <c r="J30" s="6">
        <v>6.6336315600000001E-2</v>
      </c>
      <c r="K30" s="7">
        <v>0.229820039</v>
      </c>
      <c r="L30" s="7">
        <v>0.116232664</v>
      </c>
      <c r="M30" s="8">
        <v>0.26002552200000001</v>
      </c>
      <c r="N30" s="8">
        <v>0.13635217299999999</v>
      </c>
      <c r="O30" s="2">
        <v>0.31325529899999999</v>
      </c>
      <c r="P30" s="2">
        <v>0.18532254500000001</v>
      </c>
    </row>
    <row r="31" spans="1:16">
      <c r="A31" s="2">
        <v>30</v>
      </c>
      <c r="B31" s="2">
        <v>69.138996674057651</v>
      </c>
      <c r="C31" s="9">
        <v>-6.22020774E-2</v>
      </c>
      <c r="D31" s="9">
        <v>-4.2472318799999997E-3</v>
      </c>
      <c r="E31" s="4">
        <v>0.137076742</v>
      </c>
      <c r="F31" s="4">
        <v>4.09458813E-2</v>
      </c>
      <c r="G31" s="5">
        <v>0.18734894199999999</v>
      </c>
      <c r="H31" s="5">
        <v>7.7325883600000006E-2</v>
      </c>
      <c r="I31" s="6">
        <v>0.17978239400000001</v>
      </c>
      <c r="J31" s="6">
        <v>6.6867232200000001E-2</v>
      </c>
      <c r="K31" s="7">
        <v>0.22939848500000001</v>
      </c>
      <c r="L31" s="7">
        <v>0.11623966500000001</v>
      </c>
      <c r="M31" s="8">
        <v>0.25925891099999998</v>
      </c>
      <c r="N31" s="8">
        <v>0.13708948500000001</v>
      </c>
      <c r="O31" s="2">
        <v>0.31174329699999997</v>
      </c>
      <c r="P31" s="2">
        <v>0.18567381399999999</v>
      </c>
    </row>
    <row r="32" spans="1:16">
      <c r="A32" s="2">
        <v>31</v>
      </c>
      <c r="B32" s="2">
        <v>71.037330623306232</v>
      </c>
      <c r="C32" s="9">
        <v>-6.6321729699999998E-2</v>
      </c>
      <c r="D32" s="9">
        <v>-4.1918573299999998E-3</v>
      </c>
      <c r="E32" s="4">
        <v>0.13800520399999999</v>
      </c>
      <c r="F32" s="4">
        <v>4.08297481E-2</v>
      </c>
      <c r="G32" s="5">
        <v>0.18784088299999999</v>
      </c>
      <c r="H32" s="5">
        <v>7.7386610100000003E-2</v>
      </c>
      <c r="I32" s="6">
        <v>0.17707424799999999</v>
      </c>
      <c r="J32" s="6">
        <v>6.5039477900000003E-2</v>
      </c>
      <c r="K32" s="7">
        <v>0.22811240999999999</v>
      </c>
      <c r="L32" s="7">
        <v>0.11609011</v>
      </c>
      <c r="M32" s="8">
        <v>0.257733828</v>
      </c>
      <c r="N32" s="8">
        <v>0.13719571899999999</v>
      </c>
      <c r="O32" s="2">
        <v>0.31204873999999999</v>
      </c>
      <c r="P32" s="2">
        <v>0.186417523</v>
      </c>
    </row>
    <row r="33" spans="1:16">
      <c r="A33" s="2">
        <v>32</v>
      </c>
      <c r="B33" s="2">
        <v>72.938853987024714</v>
      </c>
      <c r="C33" s="9">
        <v>-6.3812139200000007E-2</v>
      </c>
      <c r="D33" s="9">
        <v>-4.0987082300000003E-3</v>
      </c>
      <c r="E33" s="4">
        <v>0.139792895</v>
      </c>
      <c r="F33" s="4">
        <v>4.0983710899999998E-2</v>
      </c>
      <c r="G33" s="5">
        <v>0.18756682799999999</v>
      </c>
      <c r="H33" s="5">
        <v>7.7312589599999995E-2</v>
      </c>
      <c r="I33" s="6">
        <v>0.17438345499999999</v>
      </c>
      <c r="J33" s="6">
        <v>6.4455725899999997E-2</v>
      </c>
      <c r="K33" s="7">
        <v>0.229418122</v>
      </c>
      <c r="L33" s="7">
        <v>0.115801765</v>
      </c>
      <c r="M33" s="8">
        <v>0.25965235599999997</v>
      </c>
      <c r="N33" s="8">
        <v>0.137035675</v>
      </c>
      <c r="O33" s="2">
        <v>0.30905122899999998</v>
      </c>
      <c r="P33" s="2">
        <v>0.186403023</v>
      </c>
    </row>
    <row r="34" spans="1:16">
      <c r="A34" s="2">
        <v>33</v>
      </c>
      <c r="B34" s="2">
        <v>74.993602693602696</v>
      </c>
      <c r="C34" s="9">
        <v>-6.5243173599999996E-2</v>
      </c>
      <c r="D34" s="9">
        <v>-4.0615160799999999E-3</v>
      </c>
      <c r="E34" s="4">
        <v>0.13923988000000001</v>
      </c>
      <c r="F34" s="4">
        <v>4.0863585100000002E-2</v>
      </c>
      <c r="G34" s="5">
        <v>0.18684606600000001</v>
      </c>
      <c r="H34" s="5">
        <v>7.7448471800000002E-2</v>
      </c>
      <c r="I34" s="6">
        <v>0.17386474599999999</v>
      </c>
      <c r="J34" s="6">
        <v>6.3744232100000006E-2</v>
      </c>
      <c r="K34" s="7">
        <v>0.22873543199999999</v>
      </c>
      <c r="L34" s="7">
        <v>0.115918963</v>
      </c>
      <c r="M34" s="8">
        <v>0.25810337799999999</v>
      </c>
      <c r="N34" s="8">
        <v>0.13712778</v>
      </c>
      <c r="O34" s="2">
        <v>0.30961897599999999</v>
      </c>
      <c r="P34" s="2">
        <v>0.18621987800000001</v>
      </c>
    </row>
    <row r="35" spans="1:16">
      <c r="A35" s="2">
        <v>34</v>
      </c>
      <c r="B35" s="2">
        <v>76.899414880512438</v>
      </c>
      <c r="C35" s="9">
        <v>-6.4110883300000004E-2</v>
      </c>
      <c r="D35" s="9">
        <v>-4.1191329299999999E-3</v>
      </c>
      <c r="E35" s="4">
        <v>0.13788688900000001</v>
      </c>
      <c r="F35" s="4">
        <v>4.1289835900000002E-2</v>
      </c>
      <c r="G35" s="5">
        <v>0.18692352500000001</v>
      </c>
      <c r="H35" s="5">
        <v>7.7265335099999999E-2</v>
      </c>
      <c r="I35" s="6">
        <v>0.173486472</v>
      </c>
      <c r="J35" s="6">
        <v>6.3221165100000004E-2</v>
      </c>
      <c r="K35" s="7">
        <v>0.22883139899999999</v>
      </c>
      <c r="L35" s="7">
        <v>0.115712891</v>
      </c>
      <c r="M35" s="8">
        <v>0.256332385</v>
      </c>
      <c r="N35" s="8">
        <v>0.13744025800000001</v>
      </c>
      <c r="O35" s="2">
        <v>0.30892396300000002</v>
      </c>
      <c r="P35" s="2">
        <v>0.186636735</v>
      </c>
    </row>
    <row r="36" spans="1:16">
      <c r="A36" s="2">
        <v>35</v>
      </c>
      <c r="B36" s="2">
        <v>78.789966740576503</v>
      </c>
      <c r="C36" s="9">
        <v>-6.5632594000000002E-2</v>
      </c>
      <c r="D36" s="9">
        <v>-4.0147204100000004E-3</v>
      </c>
      <c r="E36" s="4">
        <v>0.13938943300000001</v>
      </c>
      <c r="F36" s="4">
        <v>4.0852405199999997E-2</v>
      </c>
      <c r="G36" s="5">
        <v>0.185727742</v>
      </c>
      <c r="H36" s="5">
        <v>7.7108210799999993E-2</v>
      </c>
      <c r="I36" s="6">
        <v>0.17410826900000001</v>
      </c>
      <c r="J36" s="6">
        <v>6.2810495800000005E-2</v>
      </c>
      <c r="K36" s="7">
        <v>0.23057530400000001</v>
      </c>
      <c r="L36" s="7">
        <v>0.115192001</v>
      </c>
      <c r="M36" s="8">
        <v>0.25682711000000003</v>
      </c>
      <c r="N36" s="8">
        <v>0.136061135</v>
      </c>
      <c r="O36" s="2">
        <v>0.309128018</v>
      </c>
      <c r="P36" s="2">
        <v>0.18664534799999999</v>
      </c>
    </row>
    <row r="37" spans="1:16">
      <c r="A37" s="2">
        <v>36</v>
      </c>
      <c r="B37" s="2">
        <v>80.679668637595469</v>
      </c>
      <c r="C37" s="9">
        <v>-6.5096734000000003E-2</v>
      </c>
      <c r="D37" s="9">
        <v>-3.7475227700000001E-3</v>
      </c>
      <c r="E37" s="4">
        <v>0.138333909</v>
      </c>
      <c r="F37" s="4">
        <v>4.1295198200000001E-2</v>
      </c>
      <c r="G37" s="5">
        <v>0.18706700200000001</v>
      </c>
      <c r="H37" s="5">
        <v>7.6615584099999995E-2</v>
      </c>
      <c r="I37" s="6">
        <v>0.17348816</v>
      </c>
      <c r="J37" s="6">
        <v>6.2523060300000002E-2</v>
      </c>
      <c r="K37" s="7">
        <v>0.22877146400000001</v>
      </c>
      <c r="L37" s="7">
        <v>0.114197283</v>
      </c>
      <c r="M37" s="8">
        <v>0.25697824499999999</v>
      </c>
      <c r="N37" s="8">
        <v>0.13590352</v>
      </c>
      <c r="O37" s="2">
        <v>0.30747875499999999</v>
      </c>
      <c r="P37" s="2">
        <v>0.18671578699999999</v>
      </c>
    </row>
    <row r="38" spans="1:16">
      <c r="A38" s="2">
        <v>37</v>
      </c>
      <c r="B38" s="2">
        <v>82.569268908598175</v>
      </c>
      <c r="C38" s="9">
        <v>-6.5563183299999994E-2</v>
      </c>
      <c r="D38" s="9">
        <v>-3.7779428499999999E-3</v>
      </c>
      <c r="E38" s="4">
        <v>0.14101725200000001</v>
      </c>
      <c r="F38" s="4">
        <v>4.16952747E-2</v>
      </c>
      <c r="G38" s="5">
        <v>0.187046025</v>
      </c>
      <c r="H38" s="5">
        <v>7.7499700099999999E-2</v>
      </c>
      <c r="I38" s="6">
        <v>0.173063525</v>
      </c>
      <c r="J38" s="6">
        <v>6.2190168800000001E-2</v>
      </c>
      <c r="K38" s="7">
        <v>0.22732840400000001</v>
      </c>
      <c r="L38" s="7">
        <v>0.115486347</v>
      </c>
      <c r="M38" s="8">
        <v>0.25576566499999998</v>
      </c>
      <c r="N38" s="8">
        <v>0.136351323</v>
      </c>
      <c r="O38" s="2">
        <v>0.30686026300000002</v>
      </c>
      <c r="P38" s="2">
        <v>0.18678882999999999</v>
      </c>
    </row>
    <row r="39" spans="1:16">
      <c r="A39" s="2">
        <v>38</v>
      </c>
      <c r="B39" s="2">
        <v>84.539317976513104</v>
      </c>
      <c r="C39" s="9">
        <v>-6.3595754700000007E-2</v>
      </c>
      <c r="D39" s="9">
        <v>-3.65836777E-3</v>
      </c>
      <c r="E39" s="4">
        <v>0.14080673599999999</v>
      </c>
      <c r="F39" s="4">
        <v>4.1561991999999999E-2</v>
      </c>
      <c r="G39" s="5">
        <v>0.18585512300000001</v>
      </c>
      <c r="H39" s="5">
        <v>7.8638112199999999E-2</v>
      </c>
      <c r="I39" s="6">
        <v>0.17337575399999999</v>
      </c>
      <c r="J39" s="6">
        <v>6.23784358E-2</v>
      </c>
      <c r="K39" s="7">
        <v>0.22857033600000001</v>
      </c>
      <c r="L39" s="7">
        <v>0.115155248</v>
      </c>
      <c r="M39" s="8">
        <v>0.253831635</v>
      </c>
      <c r="N39" s="8">
        <v>0.13628949700000001</v>
      </c>
      <c r="O39" s="2">
        <v>0.306122212</v>
      </c>
      <c r="P39" s="2">
        <v>0.18730203100000001</v>
      </c>
    </row>
    <row r="40" spans="1:16">
      <c r="A40" s="2">
        <v>39</v>
      </c>
      <c r="B40" s="2">
        <v>86.454823642933405</v>
      </c>
      <c r="C40" s="9">
        <v>-6.3653962199999997E-2</v>
      </c>
      <c r="D40" s="9">
        <v>-3.5472350899999998E-3</v>
      </c>
      <c r="E40" s="4">
        <v>0.13992106400000001</v>
      </c>
      <c r="F40" s="4">
        <v>4.1280799700000002E-2</v>
      </c>
      <c r="G40" s="5">
        <v>0.185347556</v>
      </c>
      <c r="H40" s="5">
        <v>7.9181622100000001E-2</v>
      </c>
      <c r="I40" s="6">
        <v>0.17073478</v>
      </c>
      <c r="J40" s="6">
        <v>6.2132230199999999E-2</v>
      </c>
      <c r="K40" s="7">
        <v>0.229073267</v>
      </c>
      <c r="L40" s="7">
        <v>0.11563456699999999</v>
      </c>
      <c r="M40" s="8">
        <v>0.25198115999999998</v>
      </c>
      <c r="N40" s="8">
        <v>0.136331124</v>
      </c>
      <c r="O40" s="2">
        <v>0.307462385</v>
      </c>
      <c r="P40" s="2">
        <v>0.187647751</v>
      </c>
    </row>
    <row r="41" spans="1:16">
      <c r="A41" s="2">
        <v>40</v>
      </c>
      <c r="B41" s="2">
        <v>88.360701527469814</v>
      </c>
      <c r="C41" s="9">
        <v>-6.6856031499999996E-2</v>
      </c>
      <c r="D41" s="9">
        <v>-3.2177153700000002E-3</v>
      </c>
      <c r="E41" s="4">
        <v>0.13899696</v>
      </c>
      <c r="F41" s="4">
        <v>4.1178814799999998E-2</v>
      </c>
      <c r="G41" s="5">
        <v>0.185300615</v>
      </c>
      <c r="H41" s="5">
        <v>7.8047950000000005E-2</v>
      </c>
      <c r="I41" s="6">
        <v>0.171976922</v>
      </c>
      <c r="J41" s="6">
        <v>6.2756764500000006E-2</v>
      </c>
      <c r="K41" s="7">
        <v>0.229506495</v>
      </c>
      <c r="L41" s="7">
        <v>0.115597323</v>
      </c>
      <c r="M41" s="8">
        <v>0.25405836500000001</v>
      </c>
      <c r="N41" s="8">
        <v>0.13535388400000001</v>
      </c>
      <c r="O41" s="2">
        <v>0.30703224699999998</v>
      </c>
      <c r="P41" s="2">
        <v>0.18695772499999999</v>
      </c>
    </row>
    <row r="42" spans="1:16">
      <c r="A42" s="2">
        <v>41</v>
      </c>
      <c r="B42" s="2">
        <v>90.260236511456029</v>
      </c>
      <c r="C42" s="9">
        <v>-6.4817588800000006E-2</v>
      </c>
      <c r="D42" s="9">
        <v>-3.7214704999999999E-3</v>
      </c>
      <c r="E42" s="4">
        <v>0.13908853199999999</v>
      </c>
      <c r="F42" s="4">
        <v>4.0930922199999997E-2</v>
      </c>
      <c r="G42" s="5">
        <v>0.18561607299999999</v>
      </c>
      <c r="H42" s="5">
        <v>7.7919172100000003E-2</v>
      </c>
      <c r="I42" s="6">
        <v>0.170163334</v>
      </c>
      <c r="J42" s="6">
        <v>6.2772571200000002E-2</v>
      </c>
      <c r="K42" s="7">
        <v>0.22952895300000001</v>
      </c>
      <c r="L42" s="7">
        <v>0.116147877</v>
      </c>
      <c r="M42" s="8">
        <v>0.25209882700000003</v>
      </c>
      <c r="N42" s="8">
        <v>0.13571760799999999</v>
      </c>
      <c r="O42" s="2">
        <v>0.30735480199999998</v>
      </c>
      <c r="P42" s="2">
        <v>0.18681820699999999</v>
      </c>
    </row>
    <row r="43" spans="1:16">
      <c r="A43" s="2">
        <v>42</v>
      </c>
      <c r="B43" s="2">
        <v>92.148729161534035</v>
      </c>
      <c r="C43" s="9">
        <v>-6.7709166900000006E-2</v>
      </c>
      <c r="D43" s="9">
        <v>-2.8674242299999999E-3</v>
      </c>
      <c r="E43" s="4">
        <v>0.137441907</v>
      </c>
      <c r="F43" s="4">
        <v>4.09128385E-2</v>
      </c>
      <c r="G43" s="5">
        <v>0.18460295900000001</v>
      </c>
      <c r="H43" s="5">
        <v>7.8195793099999994E-2</v>
      </c>
      <c r="I43" s="6">
        <v>0.17018844499999999</v>
      </c>
      <c r="J43" s="6">
        <v>6.3413599599999995E-2</v>
      </c>
      <c r="K43" s="7">
        <v>0.229711055</v>
      </c>
      <c r="L43" s="7">
        <v>0.115127986</v>
      </c>
      <c r="M43" s="8">
        <v>0.251419383</v>
      </c>
      <c r="N43" s="8">
        <v>0.13563655299999999</v>
      </c>
      <c r="O43" s="2">
        <v>0.30797065400000001</v>
      </c>
      <c r="P43" s="2">
        <v>0.18655303300000001</v>
      </c>
    </row>
    <row r="44" spans="1:16">
      <c r="A44" s="2">
        <v>43</v>
      </c>
      <c r="B44" s="2">
        <v>94.111406750431144</v>
      </c>
      <c r="C44" s="9">
        <v>-6.58974477E-2</v>
      </c>
      <c r="D44" s="9">
        <v>-3.6856865400000001E-3</v>
      </c>
      <c r="E44" s="4">
        <v>0.137716592</v>
      </c>
      <c r="F44" s="4">
        <v>4.0112975500000002E-2</v>
      </c>
      <c r="G44" s="5">
        <v>0.18484505700000001</v>
      </c>
      <c r="H44" s="5">
        <v>7.84997573E-2</v>
      </c>
      <c r="I44" s="6">
        <v>0.17005558800000001</v>
      </c>
      <c r="J44" s="6">
        <v>6.3705703399999994E-2</v>
      </c>
      <c r="K44" s="7">
        <v>0.229083331</v>
      </c>
      <c r="L44" s="7">
        <v>0.115240262</v>
      </c>
      <c r="M44" s="8">
        <v>0.25175500699999998</v>
      </c>
      <c r="N44" s="8">
        <v>0.13569125200000001</v>
      </c>
      <c r="O44" s="2">
        <v>0.30651339799999999</v>
      </c>
      <c r="P44" s="2">
        <v>0.18641728099999999</v>
      </c>
    </row>
    <row r="45" spans="1:16">
      <c r="A45" s="2">
        <v>44</v>
      </c>
      <c r="B45" s="2">
        <v>96.006074977416446</v>
      </c>
      <c r="C45" s="9">
        <v>-6.7534277500000003E-2</v>
      </c>
      <c r="D45" s="9">
        <v>-3.1199430800000001E-3</v>
      </c>
      <c r="E45" s="4">
        <v>0.138725134</v>
      </c>
      <c r="F45" s="4">
        <v>3.9842542600000003E-2</v>
      </c>
      <c r="G45" s="5">
        <v>0.18502426599999999</v>
      </c>
      <c r="H45" s="5">
        <v>7.8332177200000006E-2</v>
      </c>
      <c r="I45" s="6">
        <v>0.168485365</v>
      </c>
      <c r="J45" s="6">
        <v>6.3193272800000005E-2</v>
      </c>
      <c r="K45" s="7">
        <v>0.22711774200000001</v>
      </c>
      <c r="L45" s="7">
        <v>0.11597473799999999</v>
      </c>
      <c r="M45" s="8">
        <v>0.25054583000000002</v>
      </c>
      <c r="N45" s="8">
        <v>0.13458894599999999</v>
      </c>
      <c r="O45" s="2">
        <v>0.30426486000000003</v>
      </c>
      <c r="P45" s="2">
        <v>0.186110055</v>
      </c>
    </row>
    <row r="46" spans="1:16">
      <c r="A46" s="2">
        <v>45</v>
      </c>
      <c r="B46" s="2">
        <v>97.89372279707645</v>
      </c>
      <c r="C46" s="9">
        <v>-6.7888772900000005E-2</v>
      </c>
      <c r="D46" s="9">
        <v>-3.2648447900000001E-3</v>
      </c>
      <c r="E46" s="4">
        <v>0.138042308</v>
      </c>
      <c r="F46" s="4">
        <v>4.01785188E-2</v>
      </c>
      <c r="G46" s="5">
        <v>0.18371580300000001</v>
      </c>
      <c r="H46" s="5">
        <v>7.8534610599999999E-2</v>
      </c>
      <c r="I46" s="6">
        <v>0.16986727300000001</v>
      </c>
      <c r="J46" s="6">
        <v>6.2845200700000006E-2</v>
      </c>
      <c r="K46" s="7">
        <v>0.22811589099999999</v>
      </c>
      <c r="L46" s="7">
        <v>0.116213019</v>
      </c>
      <c r="M46" s="8">
        <v>0.247974059</v>
      </c>
      <c r="N46" s="8">
        <v>0.135064291</v>
      </c>
      <c r="O46" s="2">
        <v>0.30555321899999999</v>
      </c>
      <c r="P46" s="2">
        <v>0.18644896599999999</v>
      </c>
    </row>
    <row r="47" spans="1:16">
      <c r="A47" s="2">
        <v>46</v>
      </c>
      <c r="B47" s="2">
        <v>99.789321056089349</v>
      </c>
      <c r="C47" s="9">
        <v>-6.7649761399999994E-2</v>
      </c>
      <c r="D47" s="9">
        <v>-3.09395778E-3</v>
      </c>
      <c r="E47" s="4">
        <v>0.13794178000000001</v>
      </c>
      <c r="F47" s="4">
        <v>4.0064162799999997E-2</v>
      </c>
      <c r="G47" s="5">
        <v>0.183700789</v>
      </c>
      <c r="H47" s="5">
        <v>7.8819556700000001E-2</v>
      </c>
      <c r="I47" s="6">
        <v>0.17026704600000001</v>
      </c>
      <c r="J47" s="6">
        <v>6.3011062199999995E-2</v>
      </c>
      <c r="K47" s="7">
        <v>0.22738213500000001</v>
      </c>
      <c r="L47" s="7">
        <v>0.116699496</v>
      </c>
      <c r="M47" s="8">
        <v>0.247495561</v>
      </c>
      <c r="N47" s="8">
        <v>0.13566476499999999</v>
      </c>
      <c r="O47" s="2">
        <v>0.30513399400000002</v>
      </c>
      <c r="P47" s="2">
        <v>0.18610453299999999</v>
      </c>
    </row>
    <row r="48" spans="1:16">
      <c r="A48" s="2">
        <v>47</v>
      </c>
      <c r="B48" s="2">
        <v>101.68392666502423</v>
      </c>
      <c r="C48" s="9">
        <v>-6.9577268100000006E-2</v>
      </c>
      <c r="D48" s="9">
        <v>-2.9381715600000002E-3</v>
      </c>
      <c r="E48" s="4">
        <v>0.13922358800000001</v>
      </c>
      <c r="F48" s="4">
        <v>3.9900772000000001E-2</v>
      </c>
      <c r="G48" s="5">
        <v>0.18449840200000001</v>
      </c>
      <c r="H48" s="5">
        <v>7.8678612800000006E-2</v>
      </c>
      <c r="I48" s="6">
        <v>0.169593827</v>
      </c>
      <c r="J48" s="6">
        <v>6.2930441500000003E-2</v>
      </c>
      <c r="K48" s="7">
        <v>0.22822819799999999</v>
      </c>
      <c r="L48" s="7">
        <v>0.117526462</v>
      </c>
      <c r="M48" s="8">
        <v>0.24709244399999999</v>
      </c>
      <c r="N48" s="8">
        <v>0.13543828399999999</v>
      </c>
      <c r="O48" s="2">
        <v>0.30556585000000003</v>
      </c>
      <c r="P48" s="2">
        <v>0.186167001</v>
      </c>
    </row>
    <row r="49" spans="1:16">
      <c r="A49" s="2">
        <v>48</v>
      </c>
      <c r="B49" s="2">
        <v>103.63913012236183</v>
      </c>
      <c r="C49" s="9">
        <v>-7.0447464700000004E-2</v>
      </c>
      <c r="D49" s="9">
        <v>-2.9936244800000001E-3</v>
      </c>
      <c r="E49" s="4">
        <v>0.137777229</v>
      </c>
      <c r="F49" s="4">
        <v>3.9677469999999999E-2</v>
      </c>
      <c r="G49" s="5">
        <v>0.18613964899999999</v>
      </c>
      <c r="H49" s="5">
        <v>7.8506402700000005E-2</v>
      </c>
      <c r="I49" s="6">
        <v>0.16994184300000001</v>
      </c>
      <c r="J49" s="6">
        <v>6.2362330600000002E-2</v>
      </c>
      <c r="K49" s="7">
        <v>0.22846973100000001</v>
      </c>
      <c r="L49" s="7">
        <v>0.117612024</v>
      </c>
      <c r="M49" s="8">
        <v>0.24793683899999999</v>
      </c>
      <c r="N49" s="8">
        <v>0.136178094</v>
      </c>
      <c r="O49" s="2">
        <v>0.30569881599999998</v>
      </c>
      <c r="P49" s="2">
        <v>0.18682849100000001</v>
      </c>
    </row>
    <row r="50" spans="1:16">
      <c r="A50" s="2">
        <v>49</v>
      </c>
      <c r="B50" s="2">
        <v>105.57591668719718</v>
      </c>
      <c r="C50" s="9">
        <v>-6.9520574099999996E-2</v>
      </c>
      <c r="D50" s="9">
        <v>-2.7212083100000002E-3</v>
      </c>
      <c r="E50" s="4">
        <v>0.138869671</v>
      </c>
      <c r="F50" s="4">
        <v>3.9418150499999999E-2</v>
      </c>
      <c r="G50" s="5">
        <v>0.18626805199999999</v>
      </c>
      <c r="H50" s="5">
        <v>7.9098640200000001E-2</v>
      </c>
      <c r="I50" s="6">
        <v>0.168790143</v>
      </c>
      <c r="J50" s="6">
        <v>6.20531707E-2</v>
      </c>
      <c r="K50" s="7">
        <v>0.230814824</v>
      </c>
      <c r="L50" s="7">
        <v>0.117640831</v>
      </c>
      <c r="M50" s="8">
        <v>0.247537384</v>
      </c>
      <c r="N50" s="8">
        <v>0.13638676499999999</v>
      </c>
      <c r="O50" s="2">
        <v>0.30628627000000003</v>
      </c>
      <c r="P50" s="2">
        <v>0.18552842</v>
      </c>
    </row>
    <row r="51" spans="1:16">
      <c r="A51" s="2">
        <v>50</v>
      </c>
      <c r="B51" s="2">
        <v>107.46401001888806</v>
      </c>
      <c r="C51" s="9">
        <v>-6.9744609999999999E-2</v>
      </c>
      <c r="D51" s="9">
        <v>-2.6120505900000001E-3</v>
      </c>
      <c r="E51" s="4">
        <v>0.137803804</v>
      </c>
      <c r="F51" s="4">
        <v>3.9304022899999999E-2</v>
      </c>
      <c r="G51" s="5">
        <v>0.187035806</v>
      </c>
      <c r="H51" s="5">
        <v>7.8919040900000001E-2</v>
      </c>
      <c r="I51" s="6">
        <v>0.170178892</v>
      </c>
      <c r="J51" s="6">
        <v>6.2351005399999999E-2</v>
      </c>
      <c r="K51" s="7">
        <v>0.230847618</v>
      </c>
      <c r="L51" s="7">
        <v>0.118021975</v>
      </c>
      <c r="M51" s="8">
        <v>0.24820160699999999</v>
      </c>
      <c r="N51" s="8">
        <v>0.13624277800000001</v>
      </c>
      <c r="O51" s="2">
        <v>0.30465003299999999</v>
      </c>
      <c r="P51" s="2">
        <v>0.18532926699999999</v>
      </c>
    </row>
    <row r="52" spans="1:16">
      <c r="A52" s="2">
        <v>51</v>
      </c>
      <c r="B52" s="2">
        <v>109.35440276751252</v>
      </c>
      <c r="C52" s="9">
        <v>-7.0681671400000007E-2</v>
      </c>
      <c r="D52" s="9">
        <v>-2.55863805E-3</v>
      </c>
      <c r="E52" s="4">
        <v>0.14069052800000001</v>
      </c>
      <c r="F52" s="4">
        <v>3.9171587799999998E-2</v>
      </c>
      <c r="G52" s="5">
        <v>0.18820134099999999</v>
      </c>
      <c r="H52" s="5">
        <v>7.8924935200000004E-2</v>
      </c>
      <c r="I52" s="6">
        <v>0.17134353499999999</v>
      </c>
      <c r="J52" s="6">
        <v>6.2617882799999997E-2</v>
      </c>
      <c r="K52" s="7">
        <v>0.23217284699999999</v>
      </c>
      <c r="L52" s="7">
        <v>0.117810442</v>
      </c>
      <c r="M52" s="8">
        <v>0.247952952</v>
      </c>
      <c r="N52" s="8">
        <v>0.137199078</v>
      </c>
      <c r="O52" s="2">
        <v>0.30510735900000002</v>
      </c>
      <c r="P52" s="2">
        <v>0.18674136499999999</v>
      </c>
    </row>
    <row r="53" spans="1:16">
      <c r="A53" s="2">
        <v>52</v>
      </c>
      <c r="B53" s="2">
        <v>111.24795824094605</v>
      </c>
      <c r="C53" s="9">
        <v>-7.1050443399999996E-2</v>
      </c>
      <c r="D53" s="9">
        <v>-2.50664046E-3</v>
      </c>
      <c r="E53" s="4">
        <v>0.13825013899999999</v>
      </c>
      <c r="F53" s="4">
        <v>3.86130955E-2</v>
      </c>
      <c r="G53" s="5">
        <v>0.18888500599999999</v>
      </c>
      <c r="H53" s="5">
        <v>7.9361975500000001E-2</v>
      </c>
      <c r="I53" s="6">
        <v>0.16953718300000001</v>
      </c>
      <c r="J53" s="6">
        <v>6.3082718900000001E-2</v>
      </c>
      <c r="K53" s="7">
        <v>0.23027434199999999</v>
      </c>
      <c r="L53" s="7">
        <v>0.117506311</v>
      </c>
      <c r="M53" s="8">
        <v>0.247172277</v>
      </c>
      <c r="N53" s="8">
        <v>0.136436527</v>
      </c>
      <c r="O53" s="2">
        <v>0.30862757600000001</v>
      </c>
      <c r="P53" s="2">
        <v>0.186472097</v>
      </c>
    </row>
    <row r="54" spans="1:16">
      <c r="A54" s="2">
        <v>53</v>
      </c>
      <c r="B54" s="2">
        <v>113.18270920587993</v>
      </c>
      <c r="C54" s="9">
        <v>-7.3828421199999994E-2</v>
      </c>
      <c r="D54" s="9">
        <v>-2.5028965300000002E-3</v>
      </c>
      <c r="E54" s="4">
        <v>0.13828789599999999</v>
      </c>
      <c r="F54" s="4">
        <v>3.8638165199999998E-2</v>
      </c>
      <c r="G54" s="5">
        <v>0.187324877</v>
      </c>
      <c r="H54" s="5">
        <v>7.9916351699999999E-2</v>
      </c>
      <c r="I54" s="6">
        <v>0.17022140099999999</v>
      </c>
      <c r="J54" s="6">
        <v>6.3186602499999994E-2</v>
      </c>
      <c r="K54" s="7">
        <v>0.231694754</v>
      </c>
      <c r="L54" s="7">
        <v>0.11680222799999999</v>
      </c>
      <c r="M54" s="8">
        <v>0.248510915</v>
      </c>
      <c r="N54" s="8">
        <v>0.13726387400000001</v>
      </c>
      <c r="O54" s="2">
        <v>0.30820882700000002</v>
      </c>
      <c r="P54" s="2">
        <v>0.18642067000000001</v>
      </c>
    </row>
    <row r="55" spans="1:16">
      <c r="A55" s="2">
        <v>54</v>
      </c>
      <c r="B55" s="2">
        <v>115.0701886753716</v>
      </c>
      <c r="C55" s="9">
        <v>-7.3432859399999995E-2</v>
      </c>
      <c r="D55" s="9">
        <v>-2.4623891899999998E-3</v>
      </c>
      <c r="E55" s="4">
        <v>0.138812883</v>
      </c>
      <c r="F55" s="4">
        <v>3.72984528E-2</v>
      </c>
      <c r="G55" s="5">
        <v>0.188999996</v>
      </c>
      <c r="H55" s="5">
        <v>7.9668612799999997E-2</v>
      </c>
      <c r="I55" s="6">
        <v>0.16986773499999999</v>
      </c>
      <c r="J55" s="6">
        <v>6.4791396900000006E-2</v>
      </c>
      <c r="K55" s="7">
        <v>0.23178717900000001</v>
      </c>
      <c r="L55" s="7">
        <v>0.11664941600000001</v>
      </c>
      <c r="M55" s="8">
        <v>0.247052045</v>
      </c>
      <c r="N55" s="8">
        <v>0.14038003700000001</v>
      </c>
      <c r="O55" s="2">
        <v>0.30722622799999999</v>
      </c>
      <c r="P55" s="2">
        <v>0.18655667500000001</v>
      </c>
    </row>
    <row r="56" spans="1:16">
      <c r="A56" s="2">
        <v>55</v>
      </c>
      <c r="B56" s="2">
        <v>116.96133592017739</v>
      </c>
      <c r="C56" s="9">
        <v>-7.3215884199999998E-2</v>
      </c>
      <c r="D56" s="9">
        <v>-2.2665394099999998E-3</v>
      </c>
      <c r="E56" s="4">
        <v>0.14051678500000001</v>
      </c>
      <c r="F56" s="4">
        <v>3.7018016199999997E-2</v>
      </c>
      <c r="G56" s="5">
        <v>0.18886529399999999</v>
      </c>
      <c r="H56" s="5">
        <v>7.9719878100000002E-2</v>
      </c>
      <c r="I56" s="6">
        <v>0.16896808099999999</v>
      </c>
      <c r="J56" s="6">
        <v>6.4261074099999996E-2</v>
      </c>
      <c r="K56" s="7">
        <v>0.232158693</v>
      </c>
      <c r="L56" s="7">
        <v>0.117136274</v>
      </c>
      <c r="M56" s="8">
        <v>0.246155126</v>
      </c>
      <c r="N56" s="8">
        <v>0.139326439</v>
      </c>
      <c r="O56" s="2">
        <v>0.30921036899999998</v>
      </c>
      <c r="P56" s="2">
        <v>0.18685903500000001</v>
      </c>
    </row>
    <row r="57" spans="1:16">
      <c r="A57" s="2">
        <v>56</v>
      </c>
      <c r="B57" s="2">
        <v>118.85298821548821</v>
      </c>
      <c r="C57" s="9">
        <v>-7.4287326099999995E-2</v>
      </c>
      <c r="D57" s="9">
        <v>-2.4159672400000001E-3</v>
      </c>
      <c r="E57" s="4">
        <v>0.14182819099999999</v>
      </c>
      <c r="F57" s="4">
        <v>3.6459358900000002E-2</v>
      </c>
      <c r="G57" s="5">
        <v>0.189355563</v>
      </c>
      <c r="H57" s="5">
        <v>7.9667319900000005E-2</v>
      </c>
      <c r="I57" s="6">
        <v>0.17007272300000001</v>
      </c>
      <c r="J57" s="6">
        <v>6.4784686600000002E-2</v>
      </c>
      <c r="K57" s="7">
        <v>0.232577691</v>
      </c>
      <c r="L57" s="7">
        <v>0.116684652</v>
      </c>
      <c r="M57" s="8">
        <v>0.24668736499999999</v>
      </c>
      <c r="N57" s="8">
        <v>0.13764638100000001</v>
      </c>
      <c r="O57" s="2">
        <v>0.30959741499999999</v>
      </c>
      <c r="P57" s="2">
        <v>0.18690795099999999</v>
      </c>
    </row>
    <row r="58" spans="1:16">
      <c r="A58" s="2">
        <v>57</v>
      </c>
      <c r="B58" s="2">
        <v>120.74201671183378</v>
      </c>
      <c r="C58" s="9">
        <v>-7.5470659999999995E-2</v>
      </c>
      <c r="D58" s="9">
        <v>-2.9787007100000001E-3</v>
      </c>
      <c r="E58" s="4">
        <v>0.140427148</v>
      </c>
      <c r="F58" s="4">
        <v>3.6121762699999997E-2</v>
      </c>
      <c r="G58" s="5">
        <v>0.189479865</v>
      </c>
      <c r="H58" s="5">
        <v>7.8834592699999997E-2</v>
      </c>
      <c r="I58" s="6">
        <v>0.170009462</v>
      </c>
      <c r="J58" s="6">
        <v>6.4670504000000004E-2</v>
      </c>
      <c r="K58" s="7">
        <v>0.230359858</v>
      </c>
      <c r="L58" s="7">
        <v>0.116395845</v>
      </c>
      <c r="M58" s="8">
        <v>0.24797601799999999</v>
      </c>
      <c r="N58" s="8">
        <v>0.135312671</v>
      </c>
      <c r="O58" s="2">
        <v>0.30966695599999999</v>
      </c>
      <c r="P58" s="2">
        <v>0.18790087499999999</v>
      </c>
    </row>
    <row r="59" spans="1:16">
      <c r="A59" s="2">
        <v>58</v>
      </c>
      <c r="B59" s="2">
        <v>122.63275026689661</v>
      </c>
      <c r="C59" s="9">
        <v>-7.3540929099999999E-2</v>
      </c>
      <c r="D59" s="9">
        <v>-2.9709107700000002E-3</v>
      </c>
      <c r="E59" s="4">
        <v>0.14140398600000001</v>
      </c>
      <c r="F59" s="4">
        <v>3.6163664700000001E-2</v>
      </c>
      <c r="G59" s="5">
        <v>0.18879390400000001</v>
      </c>
      <c r="H59" s="5">
        <v>7.9268025500000006E-2</v>
      </c>
      <c r="I59" s="6">
        <v>0.17035866299999999</v>
      </c>
      <c r="J59" s="6">
        <v>6.4572351200000003E-2</v>
      </c>
      <c r="K59" s="7">
        <v>0.231814244</v>
      </c>
      <c r="L59" s="7">
        <v>0.116616754</v>
      </c>
      <c r="M59" s="8">
        <v>0.24713607500000001</v>
      </c>
      <c r="N59" s="8">
        <v>0.13448716399999999</v>
      </c>
      <c r="O59" s="2">
        <v>0.31043568500000002</v>
      </c>
      <c r="P59" s="2">
        <v>0.18773669700000001</v>
      </c>
    </row>
    <row r="60" spans="1:16">
      <c r="A60" s="2">
        <v>59</v>
      </c>
      <c r="B60" s="2">
        <v>124.52778701650652</v>
      </c>
      <c r="C60" s="9">
        <v>-7.48600549E-2</v>
      </c>
      <c r="D60" s="9">
        <v>-2.8365972200000002E-3</v>
      </c>
      <c r="E60" s="4">
        <v>0.142479667</v>
      </c>
      <c r="F60" s="4">
        <v>3.6746266999999999E-2</v>
      </c>
      <c r="G60" s="5">
        <v>0.18870298599999999</v>
      </c>
      <c r="H60" s="5">
        <v>7.91489529E-2</v>
      </c>
      <c r="I60" s="6">
        <v>0.17139845500000001</v>
      </c>
      <c r="J60" s="6">
        <v>6.4635428999999994E-2</v>
      </c>
      <c r="K60" s="7">
        <v>0.22973355200000001</v>
      </c>
      <c r="L60" s="7">
        <v>0.116028574</v>
      </c>
      <c r="M60" s="8">
        <v>0.24732905099999999</v>
      </c>
      <c r="N60" s="8">
        <v>0.133793264</v>
      </c>
      <c r="O60" s="2">
        <v>0.31028792199999999</v>
      </c>
      <c r="P60" s="2">
        <v>0.18728973199999999</v>
      </c>
    </row>
    <row r="61" spans="1:16">
      <c r="A61" s="2">
        <v>60</v>
      </c>
      <c r="B61" s="2">
        <v>126.42344276094276</v>
      </c>
      <c r="C61" s="9">
        <v>-7.6550644000000001E-2</v>
      </c>
      <c r="D61" s="9">
        <v>-2.60746581E-3</v>
      </c>
      <c r="E61" s="4">
        <v>0.14219019499999999</v>
      </c>
      <c r="F61" s="4">
        <v>3.71233682E-2</v>
      </c>
      <c r="G61" s="5">
        <v>0.18887567299999999</v>
      </c>
      <c r="H61" s="5">
        <v>7.9199433799999996E-2</v>
      </c>
      <c r="I61" s="6">
        <v>0.17215127899999999</v>
      </c>
      <c r="J61" s="6">
        <v>6.4478126100000005E-2</v>
      </c>
      <c r="K61" s="7">
        <v>0.23068302900000001</v>
      </c>
      <c r="L61" s="7">
        <v>0.115540611</v>
      </c>
      <c r="M61" s="8">
        <v>0.24790003499999999</v>
      </c>
      <c r="N61" s="8">
        <v>0.13394117</v>
      </c>
      <c r="O61" s="2">
        <v>0.30964140099999998</v>
      </c>
      <c r="P61" s="2">
        <v>0.187618957</v>
      </c>
    </row>
    <row r="62" spans="1:16">
      <c r="A62" s="2">
        <v>61</v>
      </c>
      <c r="B62" s="2">
        <v>128.31072205797815</v>
      </c>
      <c r="C62" s="9">
        <v>-7.6745060599999998E-2</v>
      </c>
      <c r="D62" s="9">
        <v>-2.3290665E-3</v>
      </c>
      <c r="E62" s="4">
        <v>0.14121050900000001</v>
      </c>
      <c r="F62" s="4">
        <v>3.67306191E-2</v>
      </c>
      <c r="G62" s="5">
        <v>0.187469897</v>
      </c>
      <c r="H62" s="5">
        <v>7.8757868999999994E-2</v>
      </c>
      <c r="I62" s="6">
        <v>0.17251956099999999</v>
      </c>
      <c r="J62" s="6">
        <v>6.5072497399999998E-2</v>
      </c>
      <c r="K62" s="7">
        <v>0.23075040499999999</v>
      </c>
      <c r="L62" s="7">
        <v>0.115316029</v>
      </c>
      <c r="M62" s="8">
        <v>0.24855785999999999</v>
      </c>
      <c r="N62" s="8">
        <v>0.134007506</v>
      </c>
      <c r="O62" s="2">
        <v>0.30999111699999998</v>
      </c>
      <c r="P62" s="2">
        <v>0.18823615899999999</v>
      </c>
    </row>
    <row r="63" spans="1:16">
      <c r="A63" s="2">
        <v>62</v>
      </c>
      <c r="B63" s="2">
        <v>130.19833394924859</v>
      </c>
      <c r="C63" s="9">
        <v>-7.4146765700000006E-2</v>
      </c>
      <c r="D63" s="9">
        <v>-2.5207986399999999E-3</v>
      </c>
      <c r="E63" s="4">
        <v>0.14194931599999999</v>
      </c>
      <c r="F63" s="4">
        <v>3.6486900799999999E-2</v>
      </c>
      <c r="G63" s="5">
        <v>0.18821168499999999</v>
      </c>
      <c r="H63" s="5">
        <v>7.8805046599999998E-2</v>
      </c>
      <c r="I63" s="6">
        <v>0.17230716700000001</v>
      </c>
      <c r="J63" s="6">
        <v>6.5942166600000005E-2</v>
      </c>
      <c r="K63" s="7">
        <v>0.23083436800000001</v>
      </c>
      <c r="L63" s="7">
        <v>0.114877337</v>
      </c>
      <c r="M63" s="8">
        <v>0.24582195100000001</v>
      </c>
      <c r="N63" s="8">
        <v>0.133363545</v>
      </c>
      <c r="O63" s="2">
        <v>0.30938323499999998</v>
      </c>
      <c r="P63" s="2">
        <v>0.187959246</v>
      </c>
    </row>
    <row r="64" spans="1:16">
      <c r="A64" s="2">
        <v>63</v>
      </c>
      <c r="B64" s="2">
        <v>132.13181715529277</v>
      </c>
      <c r="C64" s="9">
        <v>-7.6308278800000004E-2</v>
      </c>
      <c r="D64" s="9">
        <v>-2.4688809700000001E-3</v>
      </c>
      <c r="E64" s="4">
        <v>0.14178945200000001</v>
      </c>
      <c r="F64" s="4">
        <v>3.6642086499999997E-2</v>
      </c>
      <c r="G64" s="5">
        <v>0.18748398799999999</v>
      </c>
      <c r="H64" s="5">
        <v>7.8868027399999999E-2</v>
      </c>
      <c r="I64" s="6">
        <v>0.17287148399999999</v>
      </c>
      <c r="J64" s="6">
        <v>6.5847442699999995E-2</v>
      </c>
      <c r="K64" s="7">
        <v>0.230218541</v>
      </c>
      <c r="L64" s="7">
        <v>0.114780351</v>
      </c>
      <c r="M64" s="8">
        <v>0.246976309</v>
      </c>
      <c r="N64" s="8">
        <v>0.13294414399999999</v>
      </c>
      <c r="O64" s="2">
        <v>0.30824931700000002</v>
      </c>
      <c r="P64" s="2">
        <v>0.18829838099999999</v>
      </c>
    </row>
    <row r="65" spans="1:16">
      <c r="A65" s="2">
        <v>64</v>
      </c>
      <c r="B65" s="2">
        <v>134.03307772850457</v>
      </c>
      <c r="C65" s="9">
        <v>-7.6861040199999994E-2</v>
      </c>
      <c r="D65" s="9">
        <v>-2.08971289E-3</v>
      </c>
      <c r="E65" s="4">
        <v>0.14087789100000001</v>
      </c>
      <c r="F65" s="4">
        <v>3.6222005699999997E-2</v>
      </c>
      <c r="G65" s="5">
        <v>0.18560453099999999</v>
      </c>
      <c r="H65" s="5">
        <v>7.8441609999999995E-2</v>
      </c>
      <c r="I65" s="6">
        <v>0.17449563700000001</v>
      </c>
      <c r="J65" s="6">
        <v>6.6735310899999997E-2</v>
      </c>
      <c r="K65" s="7">
        <v>0.23109004499999999</v>
      </c>
      <c r="L65" s="7">
        <v>0.114571325</v>
      </c>
      <c r="M65" s="8">
        <v>0.248238766</v>
      </c>
      <c r="N65" s="8">
        <v>0.13228474800000001</v>
      </c>
      <c r="O65" s="2">
        <v>0.30862689100000001</v>
      </c>
      <c r="P65" s="2">
        <v>0.18776755000000001</v>
      </c>
    </row>
    <row r="66" spans="1:16">
      <c r="A66" s="2">
        <v>65</v>
      </c>
      <c r="B66" s="2">
        <v>135.92370349839862</v>
      </c>
      <c r="C66" s="9">
        <v>-7.6869744200000006E-2</v>
      </c>
      <c r="D66" s="9">
        <v>-2.03610518E-3</v>
      </c>
      <c r="E66" s="4">
        <v>0.140653852</v>
      </c>
      <c r="F66" s="4">
        <v>3.58917188E-2</v>
      </c>
      <c r="G66" s="5">
        <v>0.185212777</v>
      </c>
      <c r="H66" s="5">
        <v>7.7514754199999994E-2</v>
      </c>
      <c r="I66" s="6">
        <v>0.173077701</v>
      </c>
      <c r="J66" s="6">
        <v>6.6937263699999999E-2</v>
      </c>
      <c r="K66" s="7">
        <v>0.22850415800000001</v>
      </c>
      <c r="L66" s="7">
        <v>0.11498620399999999</v>
      </c>
      <c r="M66" s="8">
        <v>0.24766228700000001</v>
      </c>
      <c r="N66" s="8">
        <v>0.13177749</v>
      </c>
      <c r="O66" s="2">
        <v>0.307789533</v>
      </c>
      <c r="P66" s="2">
        <v>0.18781910299999999</v>
      </c>
    </row>
    <row r="67" spans="1:16">
      <c r="A67" s="2">
        <v>66</v>
      </c>
      <c r="B67" s="2">
        <v>137.81216945881579</v>
      </c>
      <c r="C67" s="9">
        <v>-7.6931086800000006E-2</v>
      </c>
      <c r="D67" s="9">
        <v>-2.1898209100000001E-3</v>
      </c>
      <c r="E67" s="4">
        <v>0.14041094900000001</v>
      </c>
      <c r="F67" s="4">
        <v>3.6368445300000003E-2</v>
      </c>
      <c r="G67" s="5">
        <v>0.18704863599999999</v>
      </c>
      <c r="H67" s="5">
        <v>7.6848072200000006E-2</v>
      </c>
      <c r="I67" s="6">
        <v>0.165951395</v>
      </c>
      <c r="J67" s="6">
        <v>6.7502192799999999E-2</v>
      </c>
      <c r="K67" s="7">
        <v>0.22861530999999999</v>
      </c>
      <c r="L67" s="7">
        <v>0.115938109</v>
      </c>
      <c r="M67" s="8">
        <v>0.24618466</v>
      </c>
      <c r="N67" s="8">
        <v>0.13150119299999999</v>
      </c>
      <c r="O67" s="2">
        <v>0.30866479800000002</v>
      </c>
      <c r="P67" s="2">
        <v>0.18775565899999999</v>
      </c>
    </row>
    <row r="68" spans="1:16">
      <c r="A68" s="2">
        <v>67</v>
      </c>
      <c r="B68" s="2">
        <v>139.69988913525498</v>
      </c>
      <c r="C68" s="9">
        <v>-7.6839020499999994E-2</v>
      </c>
      <c r="D68" s="9">
        <v>-2.3081061299999998E-3</v>
      </c>
      <c r="E68" s="4">
        <v>0.13967549200000001</v>
      </c>
      <c r="F68" s="4">
        <v>3.6295796200000001E-2</v>
      </c>
      <c r="G68" s="5">
        <v>0.18719866800000001</v>
      </c>
      <c r="H68" s="5">
        <v>7.6853591299999996E-2</v>
      </c>
      <c r="I68" s="6">
        <v>0.16878348600000001</v>
      </c>
      <c r="J68" s="6">
        <v>6.7219959199999998E-2</v>
      </c>
      <c r="K68" s="7">
        <v>0.22856079400000001</v>
      </c>
      <c r="L68" s="7">
        <v>0.11581418</v>
      </c>
      <c r="M68" s="8">
        <v>0.246390937</v>
      </c>
      <c r="N68" s="8">
        <v>0.13294906300000001</v>
      </c>
      <c r="O68" s="2">
        <v>0.30594521299999999</v>
      </c>
      <c r="P68" s="2">
        <v>0.18663967000000001</v>
      </c>
    </row>
    <row r="69" spans="1:16">
      <c r="A69" s="2">
        <v>68</v>
      </c>
      <c r="B69" s="2">
        <v>141.59646361993924</v>
      </c>
      <c r="C69" s="9">
        <v>-7.9160741100000001E-2</v>
      </c>
      <c r="D69" s="9">
        <v>-2.4327399E-3</v>
      </c>
      <c r="E69" s="4">
        <v>0.140193289</v>
      </c>
      <c r="F69" s="4">
        <v>3.6805198599999998E-2</v>
      </c>
      <c r="G69" s="5">
        <v>0.18661998299999999</v>
      </c>
      <c r="H69" s="5">
        <v>7.7388333899999995E-2</v>
      </c>
      <c r="I69" s="6">
        <v>0.17095560100000001</v>
      </c>
      <c r="J69" s="6">
        <v>6.7331182200000006E-2</v>
      </c>
      <c r="K69" s="7">
        <v>0.22851409</v>
      </c>
      <c r="L69" s="7">
        <v>0.11575661299999999</v>
      </c>
      <c r="M69" s="8">
        <v>0.24729704499999999</v>
      </c>
      <c r="N69" s="8">
        <v>0.13267377799999999</v>
      </c>
      <c r="O69" s="2">
        <v>0.305739557</v>
      </c>
      <c r="P69" s="2">
        <v>0.18602127900000001</v>
      </c>
    </row>
    <row r="70" spans="1:16">
      <c r="A70" s="2">
        <v>69</v>
      </c>
      <c r="B70" s="2">
        <v>143.48612342941612</v>
      </c>
      <c r="C70" s="9">
        <v>-7.6498933399999997E-2</v>
      </c>
      <c r="D70" s="9">
        <v>-1.9858858499999998E-3</v>
      </c>
      <c r="E70" s="4">
        <v>0.14102810099999999</v>
      </c>
      <c r="F70" s="4">
        <v>3.70227178E-2</v>
      </c>
      <c r="G70" s="5">
        <v>0.18647734399999999</v>
      </c>
      <c r="H70" s="5">
        <v>7.7415080100000006E-2</v>
      </c>
      <c r="I70" s="6">
        <v>0.171167073</v>
      </c>
      <c r="J70" s="6">
        <v>6.6718526900000005E-2</v>
      </c>
      <c r="K70" s="7">
        <v>0.22834063399999999</v>
      </c>
      <c r="L70" s="7">
        <v>0.115019075</v>
      </c>
      <c r="M70" s="8">
        <v>0.24764249899999999</v>
      </c>
      <c r="N70" s="8">
        <v>0.13304000499999999</v>
      </c>
      <c r="O70" s="2">
        <v>0.30702414500000003</v>
      </c>
      <c r="P70" s="2">
        <v>0.18593968999999999</v>
      </c>
    </row>
    <row r="71" spans="1:16">
      <c r="A71" s="2">
        <v>70</v>
      </c>
      <c r="B71" s="2">
        <v>145.37925392132709</v>
      </c>
      <c r="C71" s="9">
        <v>-7.7338891600000001E-2</v>
      </c>
      <c r="D71" s="9">
        <v>-1.9078744000000001E-3</v>
      </c>
      <c r="E71" s="4">
        <v>0.140278713</v>
      </c>
      <c r="F71" s="4">
        <v>3.7153499700000002E-2</v>
      </c>
      <c r="G71" s="5">
        <v>0.18623568500000001</v>
      </c>
      <c r="H71" s="5">
        <v>7.6830303500000002E-2</v>
      </c>
      <c r="I71" s="6">
        <v>0.171409912</v>
      </c>
      <c r="J71" s="6">
        <v>6.6045778200000002E-2</v>
      </c>
      <c r="K71" s="7">
        <v>0.22912627699999999</v>
      </c>
      <c r="L71" s="7">
        <v>0.115243391</v>
      </c>
      <c r="M71" s="8">
        <v>0.24996758799999999</v>
      </c>
      <c r="N71" s="8">
        <v>0.133339713</v>
      </c>
      <c r="O71" s="2">
        <v>0.30639235100000001</v>
      </c>
      <c r="P71" s="2">
        <v>0.18511238799999999</v>
      </c>
    </row>
    <row r="72" spans="1:16">
      <c r="A72" s="2">
        <v>71</v>
      </c>
      <c r="B72" s="2">
        <v>147.27135686129589</v>
      </c>
      <c r="C72" s="9">
        <v>-8.0450099299999994E-2</v>
      </c>
      <c r="D72" s="9">
        <v>-1.92275666E-3</v>
      </c>
      <c r="E72" s="4">
        <v>0.139391085</v>
      </c>
      <c r="F72" s="4">
        <v>3.77560979E-2</v>
      </c>
      <c r="G72" s="5">
        <v>0.18643775400000001</v>
      </c>
      <c r="H72" s="5">
        <v>7.6347134999999997E-2</v>
      </c>
      <c r="I72" s="6">
        <v>0.17098305599999999</v>
      </c>
      <c r="J72" s="6">
        <v>6.4845485300000005E-2</v>
      </c>
      <c r="K72" s="7">
        <v>0.22858767999999999</v>
      </c>
      <c r="L72" s="7">
        <v>0.115067139</v>
      </c>
      <c r="M72" s="8">
        <v>0.25042184000000001</v>
      </c>
      <c r="N72" s="8">
        <v>0.13271994500000001</v>
      </c>
      <c r="O72" s="2">
        <v>0.30647854899999999</v>
      </c>
      <c r="P72" s="2">
        <v>0.185021083</v>
      </c>
    </row>
    <row r="73" spans="1:16">
      <c r="A73" s="2">
        <v>72</v>
      </c>
      <c r="B73" s="2">
        <v>149.1598977580685</v>
      </c>
      <c r="C73" s="9">
        <v>-8.0027916300000002E-2</v>
      </c>
      <c r="D73" s="9">
        <v>-2.1147841400000001E-3</v>
      </c>
      <c r="E73" s="4">
        <v>0.13898654499999999</v>
      </c>
      <c r="F73" s="4">
        <v>3.7846679299999998E-2</v>
      </c>
      <c r="G73" s="5">
        <v>0.18793758199999999</v>
      </c>
      <c r="H73" s="5">
        <v>7.7006419500000006E-2</v>
      </c>
      <c r="I73" s="6">
        <v>0.17210800200000001</v>
      </c>
      <c r="J73" s="6">
        <v>6.4502863600000002E-2</v>
      </c>
      <c r="K73" s="7">
        <v>0.22878125599999999</v>
      </c>
      <c r="L73" s="7">
        <v>0.11455852699999999</v>
      </c>
      <c r="M73" s="8">
        <v>0.25082769900000002</v>
      </c>
      <c r="N73" s="8">
        <v>0.13416025100000001</v>
      </c>
      <c r="O73" s="2">
        <v>0.30229488900000001</v>
      </c>
      <c r="P73" s="2">
        <v>0.18597936300000001</v>
      </c>
    </row>
    <row r="74" spans="1:16">
      <c r="A74" s="2">
        <v>73</v>
      </c>
      <c r="B74" s="2">
        <v>151.0870277983083</v>
      </c>
      <c r="C74" s="9">
        <v>-8.1139595100000003E-2</v>
      </c>
      <c r="D74" s="9">
        <v>-2.3154673399999998E-3</v>
      </c>
      <c r="E74" s="4">
        <v>0.13977137100000001</v>
      </c>
      <c r="F74" s="4">
        <v>3.78097056E-2</v>
      </c>
      <c r="G74" s="5">
        <v>0.18692919599999999</v>
      </c>
      <c r="H74" s="5">
        <v>7.7645257400000001E-2</v>
      </c>
      <c r="I74" s="6">
        <v>0.172865186</v>
      </c>
      <c r="J74" s="6">
        <v>6.4335922500000003E-2</v>
      </c>
      <c r="K74" s="7">
        <v>0.22897725399999999</v>
      </c>
      <c r="L74" s="3">
        <f>AVERAGE(L2:L73)</f>
        <v>0.11684651529166667</v>
      </c>
      <c r="M74" s="8">
        <v>0.25006382700000002</v>
      </c>
      <c r="N74" s="3">
        <f>AVERAGE(N2:N73)</f>
        <v>0.13609450669444442</v>
      </c>
      <c r="O74" s="2">
        <v>0.30559149899999999</v>
      </c>
      <c r="P74" s="2">
        <v>0.18437242100000001</v>
      </c>
    </row>
    <row r="75" spans="1:16">
      <c r="A75" s="2">
        <v>74</v>
      </c>
      <c r="B75" s="2">
        <v>152.97169458815802</v>
      </c>
      <c r="C75" s="9">
        <v>-8.0299113199999994E-2</v>
      </c>
      <c r="D75" s="9">
        <v>-2.42420252E-3</v>
      </c>
      <c r="E75" s="4">
        <v>0.14063419899999999</v>
      </c>
      <c r="F75" s="4">
        <v>3.7759673200000003E-2</v>
      </c>
      <c r="G75" s="5">
        <v>0.18660661200000001</v>
      </c>
      <c r="H75" s="5">
        <v>7.7779047200000007E-2</v>
      </c>
      <c r="I75" s="6">
        <v>0.17291536099999999</v>
      </c>
      <c r="J75" s="3">
        <f>AVERAGE(J2:J74)</f>
        <v>6.5580242343835624E-2</v>
      </c>
      <c r="K75" s="7">
        <v>0.22778305400000001</v>
      </c>
      <c r="M75" s="8">
        <v>0.251182605</v>
      </c>
      <c r="O75" s="2">
        <v>0.30432348799999998</v>
      </c>
      <c r="P75" s="2">
        <v>0.18327174900000001</v>
      </c>
    </row>
    <row r="76" spans="1:16">
      <c r="A76" s="2">
        <v>75</v>
      </c>
      <c r="B76" s="2">
        <v>154.86614005912787</v>
      </c>
      <c r="C76" s="9">
        <v>-8.0953809200000004E-2</v>
      </c>
      <c r="D76" s="9">
        <v>-2.4368025200000002E-3</v>
      </c>
      <c r="E76" s="4">
        <v>0.140540163</v>
      </c>
      <c r="F76" s="4">
        <v>3.8235405700000002E-2</v>
      </c>
      <c r="G76" s="5">
        <v>0.18655168</v>
      </c>
      <c r="H76" s="5">
        <v>7.7092204299999995E-2</v>
      </c>
      <c r="I76" s="6">
        <v>0.17240085499999999</v>
      </c>
      <c r="K76" s="7">
        <v>0.227152989</v>
      </c>
      <c r="M76" s="8">
        <v>0.25164971699999999</v>
      </c>
      <c r="O76" s="2">
        <v>0.30487519600000001</v>
      </c>
      <c r="P76" s="1">
        <v>0.18753065801351354</v>
      </c>
    </row>
    <row r="77" spans="1:16">
      <c r="A77" s="2">
        <v>76</v>
      </c>
      <c r="B77" s="2">
        <v>156.76336741397716</v>
      </c>
      <c r="C77" s="9">
        <v>-7.9104842800000005E-2</v>
      </c>
      <c r="D77" s="9">
        <v>-2.6427743200000001E-3</v>
      </c>
      <c r="E77" s="4">
        <v>0.13873518200000001</v>
      </c>
      <c r="F77" s="4">
        <v>3.8459977200000002E-2</v>
      </c>
      <c r="G77" s="5">
        <v>0.18699170800000001</v>
      </c>
      <c r="H77" s="5">
        <v>7.74366576E-2</v>
      </c>
      <c r="I77" s="6">
        <v>0.17641896100000001</v>
      </c>
      <c r="K77" s="7">
        <v>0.227037131</v>
      </c>
      <c r="M77" s="8">
        <v>0.25115862100000003</v>
      </c>
      <c r="O77" s="2">
        <v>0.30394078099999999</v>
      </c>
      <c r="P77" s="3">
        <f>AVERAGE(P2:P76)</f>
        <v>0.18753065801351351</v>
      </c>
    </row>
    <row r="78" spans="1:16">
      <c r="A78" s="2">
        <v>77</v>
      </c>
      <c r="B78" s="2">
        <v>158.6509495360105</v>
      </c>
      <c r="C78" s="9">
        <v>-8.1607639400000001E-2</v>
      </c>
      <c r="D78" s="9">
        <v>-2.4832441700000001E-3</v>
      </c>
      <c r="E78" s="4">
        <v>0.13857344199999999</v>
      </c>
      <c r="F78" s="4">
        <v>3.8952961000000001E-2</v>
      </c>
      <c r="G78" s="5">
        <v>0.18733113300000001</v>
      </c>
      <c r="H78" s="5">
        <v>7.7391151800000002E-2</v>
      </c>
      <c r="I78" s="6">
        <v>0.172600052</v>
      </c>
      <c r="K78" s="7">
        <v>0.225434828</v>
      </c>
      <c r="M78" s="8">
        <v>0.252464935</v>
      </c>
      <c r="O78" s="2">
        <v>0.302567843</v>
      </c>
      <c r="P78" s="2"/>
    </row>
    <row r="79" spans="1:16">
      <c r="A79" s="2">
        <v>78</v>
      </c>
      <c r="B79" s="2">
        <v>160.54200028742713</v>
      </c>
      <c r="C79" s="9">
        <v>-8.0820968699999995E-2</v>
      </c>
      <c r="D79" s="9">
        <v>-2.2332012099999998E-3</v>
      </c>
      <c r="E79" s="4">
        <v>0.13968323499999999</v>
      </c>
      <c r="F79" s="4">
        <v>3.9241137199999998E-2</v>
      </c>
      <c r="G79" s="5">
        <v>0.18667225300000001</v>
      </c>
      <c r="H79" s="5">
        <v>7.7952528399999998E-2</v>
      </c>
      <c r="I79" s="6">
        <v>0.17436148800000001</v>
      </c>
      <c r="K79" s="7">
        <v>0.225598664</v>
      </c>
      <c r="M79" s="8">
        <v>0.25157964199999999</v>
      </c>
      <c r="O79" s="2">
        <v>0.30167810099999998</v>
      </c>
      <c r="P79" s="2"/>
    </row>
    <row r="80" spans="1:16">
      <c r="A80" s="2">
        <v>79</v>
      </c>
      <c r="B80" s="2">
        <v>162.43172990063235</v>
      </c>
      <c r="C80" s="9">
        <v>-7.8328696399999995E-2</v>
      </c>
      <c r="D80" s="9">
        <v>-2.0219786600000002E-3</v>
      </c>
      <c r="E80" s="4">
        <v>0.141297336</v>
      </c>
      <c r="F80" s="4">
        <v>3.9275060899999999E-2</v>
      </c>
      <c r="G80" s="5">
        <v>0.18547941900000001</v>
      </c>
      <c r="H80" s="5">
        <v>7.7777722600000002E-2</v>
      </c>
      <c r="I80" s="6">
        <v>0.173157805</v>
      </c>
      <c r="K80" s="7">
        <v>0.22443923199999999</v>
      </c>
      <c r="M80" s="8">
        <v>0.25087441700000002</v>
      </c>
      <c r="O80" s="2">
        <v>0.302834777</v>
      </c>
      <c r="P80" s="2"/>
    </row>
    <row r="81" spans="1:16">
      <c r="A81" s="2">
        <v>80</v>
      </c>
      <c r="B81" s="2">
        <v>164.31787591360762</v>
      </c>
      <c r="C81" s="9">
        <v>-7.9981828099999999E-2</v>
      </c>
      <c r="D81" s="9">
        <v>-1.7911489100000001E-3</v>
      </c>
      <c r="E81" s="4">
        <v>0.140577438</v>
      </c>
      <c r="F81" s="4">
        <v>3.9195826500000003E-2</v>
      </c>
      <c r="G81" s="5">
        <v>0.18540564500000001</v>
      </c>
      <c r="H81" s="3">
        <f>AVERAGE(H2:H80)</f>
        <v>7.9417315494936719E-2</v>
      </c>
      <c r="I81" s="6">
        <v>0.17304172500000001</v>
      </c>
      <c r="K81" s="7">
        <v>0.22548955100000001</v>
      </c>
      <c r="M81" s="8">
        <v>0.25025953200000001</v>
      </c>
      <c r="O81" s="2">
        <v>0.30284561399999999</v>
      </c>
      <c r="P81" s="2"/>
    </row>
    <row r="82" spans="1:16">
      <c r="A82" s="2">
        <v>81</v>
      </c>
      <c r="B82" s="2">
        <v>166.21897224275273</v>
      </c>
      <c r="C82" s="9">
        <v>-7.8429608499999998E-2</v>
      </c>
      <c r="D82" s="9">
        <v>-9.3931328600000005E-4</v>
      </c>
      <c r="E82" s="4">
        <v>0.13892685900000001</v>
      </c>
      <c r="F82" s="4">
        <v>3.92872306E-2</v>
      </c>
      <c r="G82" s="5">
        <v>0.18547323199999999</v>
      </c>
      <c r="I82" s="6">
        <v>0.173857031</v>
      </c>
      <c r="K82" s="7">
        <v>0.224463721</v>
      </c>
      <c r="M82" s="8">
        <v>0.249994406</v>
      </c>
      <c r="O82" s="2">
        <v>0.30172904699999997</v>
      </c>
      <c r="P82" s="2"/>
    </row>
    <row r="83" spans="1:16">
      <c r="A83" s="2">
        <v>82</v>
      </c>
      <c r="B83" s="2">
        <v>168.11301018313213</v>
      </c>
      <c r="C83" s="9">
        <v>-7.9966013099999997E-2</v>
      </c>
      <c r="D83" s="9">
        <v>-2.4377233100000002E-3</v>
      </c>
      <c r="E83" s="4">
        <v>0.13981854799999999</v>
      </c>
      <c r="F83" s="4">
        <v>3.8730646799999997E-2</v>
      </c>
      <c r="G83" s="5">
        <v>0.18606703499999999</v>
      </c>
      <c r="I83" s="6">
        <v>0.17479512799999999</v>
      </c>
      <c r="K83" s="7">
        <v>0.225156088</v>
      </c>
      <c r="M83" s="8">
        <v>0.25150001599999999</v>
      </c>
      <c r="O83" s="2">
        <v>0.30307943900000001</v>
      </c>
      <c r="P83" s="2"/>
    </row>
    <row r="84" spans="1:16">
      <c r="A84" s="2">
        <v>83</v>
      </c>
      <c r="B84" s="2">
        <v>170.04927219347951</v>
      </c>
      <c r="C84" s="9">
        <v>-7.8453091399999994E-2</v>
      </c>
      <c r="D84" s="3">
        <f>AVERAGE(D2:D83)</f>
        <v>-3.9175517303170707E-3</v>
      </c>
      <c r="E84" s="4">
        <v>0.140800173</v>
      </c>
      <c r="F84" s="4">
        <v>3.8492257600000003E-2</v>
      </c>
      <c r="G84" s="5">
        <v>0.186381509</v>
      </c>
      <c r="I84" s="6">
        <v>0.17251523999999999</v>
      </c>
      <c r="K84" s="7">
        <v>0.22502024600000001</v>
      </c>
      <c r="M84" s="8">
        <v>0.25155023100000001</v>
      </c>
      <c r="O84" s="2">
        <v>0.29988817899999998</v>
      </c>
      <c r="P84" s="2"/>
    </row>
    <row r="85" spans="1:16">
      <c r="A85" s="2">
        <v>84</v>
      </c>
      <c r="B85" s="2">
        <v>171.94966227313787</v>
      </c>
      <c r="C85" s="9">
        <v>-8.0950881299999999E-2</v>
      </c>
      <c r="E85" s="4">
        <v>0.13944796600000001</v>
      </c>
      <c r="F85" s="4">
        <v>3.9025149699999997E-2</v>
      </c>
      <c r="G85" s="5">
        <v>0.187553361</v>
      </c>
      <c r="I85" s="6">
        <v>0.17209612599999999</v>
      </c>
      <c r="K85" s="7">
        <v>0.22549670399999999</v>
      </c>
      <c r="M85" s="8">
        <v>0.25035942100000003</v>
      </c>
      <c r="O85" s="2">
        <v>0.30240463299999998</v>
      </c>
      <c r="P85" s="2"/>
    </row>
    <row r="86" spans="1:16">
      <c r="A86" s="2">
        <v>85</v>
      </c>
      <c r="B86" s="2">
        <v>173.86827215241848</v>
      </c>
      <c r="C86" s="9">
        <v>-8.0465091599999997E-2</v>
      </c>
      <c r="E86" s="4">
        <v>0.13830458600000001</v>
      </c>
      <c r="F86" s="4">
        <v>3.82948512E-2</v>
      </c>
      <c r="G86" s="5">
        <v>0.18503798699999999</v>
      </c>
      <c r="I86" s="6">
        <v>0.171311665</v>
      </c>
      <c r="K86" s="7">
        <v>0.22650241900000001</v>
      </c>
      <c r="M86" s="8">
        <v>0.24882605499999999</v>
      </c>
      <c r="O86" s="2">
        <v>0.30000692699999998</v>
      </c>
      <c r="P86" s="2"/>
    </row>
    <row r="87" spans="1:16">
      <c r="A87" s="2">
        <v>86</v>
      </c>
      <c r="B87" s="2">
        <v>175.78094255563767</v>
      </c>
      <c r="C87" s="9">
        <v>-7.9711939199999998E-2</v>
      </c>
      <c r="E87" s="4">
        <v>0.14126845299999999</v>
      </c>
      <c r="F87" s="4">
        <v>3.8094418200000001E-2</v>
      </c>
      <c r="G87" s="5">
        <v>0.18527123300000001</v>
      </c>
      <c r="I87" s="6">
        <v>0.171751134</v>
      </c>
      <c r="K87" s="7">
        <v>0.226601631</v>
      </c>
      <c r="M87" s="8">
        <v>0.248420895</v>
      </c>
      <c r="O87" s="2">
        <v>0.30386793200000001</v>
      </c>
      <c r="P87" s="2"/>
    </row>
    <row r="88" spans="1:16">
      <c r="A88" s="2">
        <v>87</v>
      </c>
      <c r="B88" s="2">
        <v>177.7063911472448</v>
      </c>
      <c r="C88" s="9">
        <v>-8.0552910000000005E-2</v>
      </c>
      <c r="E88" s="4">
        <v>0.13974946099999999</v>
      </c>
      <c r="F88" s="3">
        <f>AVERAGE(F2:F87)</f>
        <v>4.0101599840697694E-2</v>
      </c>
      <c r="G88" s="5">
        <v>0.185832373</v>
      </c>
      <c r="I88" s="6">
        <v>0.17370337</v>
      </c>
      <c r="K88" s="7">
        <v>0.22871812999999999</v>
      </c>
      <c r="M88" s="8">
        <v>0.24864742000000001</v>
      </c>
      <c r="O88" s="2">
        <v>0.30056243900000001</v>
      </c>
      <c r="P88" s="2"/>
    </row>
    <row r="89" spans="1:16">
      <c r="A89" s="2">
        <v>88</v>
      </c>
      <c r="B89" s="2">
        <v>179.61856368563684</v>
      </c>
      <c r="C89" s="9">
        <v>-7.9129183300000003E-2</v>
      </c>
      <c r="E89" s="4">
        <v>0.13841157600000001</v>
      </c>
      <c r="G89" s="5">
        <v>0.186156181</v>
      </c>
      <c r="I89" s="6">
        <v>0.17273175399999999</v>
      </c>
      <c r="K89" s="7">
        <v>0.227991044</v>
      </c>
      <c r="M89" s="8">
        <v>0.24788366100000001</v>
      </c>
      <c r="O89" s="2">
        <v>0.30145846300000001</v>
      </c>
      <c r="P89" s="2"/>
    </row>
    <row r="90" spans="1:16">
      <c r="A90" s="2">
        <v>89</v>
      </c>
      <c r="B90" s="2">
        <v>181.56509402972819</v>
      </c>
      <c r="C90" s="9">
        <v>-8.0029793200000005E-2</v>
      </c>
      <c r="E90" s="4">
        <v>0.13969605399999999</v>
      </c>
      <c r="G90" s="5">
        <v>0.18582528700000001</v>
      </c>
      <c r="I90" s="6">
        <v>0.17170706199999999</v>
      </c>
      <c r="K90" s="7">
        <v>0.22893303500000001</v>
      </c>
      <c r="M90" s="8">
        <v>0.24960157399999999</v>
      </c>
      <c r="O90" s="2">
        <v>0.30080796599999998</v>
      </c>
      <c r="P90" s="2"/>
    </row>
    <row r="91" spans="1:16">
      <c r="A91" s="2">
        <v>90</v>
      </c>
      <c r="B91" s="2">
        <v>183.52686827625851</v>
      </c>
      <c r="C91" s="9">
        <v>-7.8379449300000001E-2</v>
      </c>
      <c r="E91" s="4">
        <v>0.14039581500000001</v>
      </c>
      <c r="G91" s="5">
        <v>0.185618855</v>
      </c>
      <c r="I91" s="6">
        <v>0.17195666900000001</v>
      </c>
      <c r="K91" s="7">
        <v>0.229239634</v>
      </c>
      <c r="M91" s="8">
        <v>0.25091087099999998</v>
      </c>
      <c r="O91" s="2">
        <v>0.30145528199999999</v>
      </c>
      <c r="P91" s="2"/>
    </row>
    <row r="92" spans="1:16">
      <c r="A92" s="2">
        <v>91</v>
      </c>
      <c r="B92" s="2">
        <v>185.45082943253675</v>
      </c>
      <c r="C92" s="9">
        <v>-7.9919542900000001E-2</v>
      </c>
      <c r="E92" s="4">
        <v>0.14185324599999999</v>
      </c>
      <c r="G92" s="5">
        <v>0.18624447499999999</v>
      </c>
      <c r="I92" s="6">
        <v>0.17189855200000001</v>
      </c>
      <c r="K92" s="7">
        <v>0.23035872700000001</v>
      </c>
      <c r="M92" s="8">
        <v>0.25158128600000002</v>
      </c>
      <c r="O92" s="2">
        <v>0.30073031500000003</v>
      </c>
      <c r="P92" s="2"/>
    </row>
    <row r="93" spans="1:16">
      <c r="A93" s="2">
        <v>92</v>
      </c>
      <c r="B93" s="2">
        <v>187.34008787057567</v>
      </c>
      <c r="C93" s="9">
        <v>-7.88814241E-2</v>
      </c>
      <c r="E93" s="4">
        <v>0.141233252</v>
      </c>
      <c r="G93" s="5">
        <v>0.18578051500000001</v>
      </c>
      <c r="I93" s="6">
        <v>0.172152324</v>
      </c>
      <c r="K93" s="7">
        <v>0.227750592</v>
      </c>
      <c r="M93" s="8">
        <v>0.249763972</v>
      </c>
      <c r="O93" s="2">
        <v>0.29906395099999999</v>
      </c>
      <c r="P93" s="2"/>
    </row>
    <row r="94" spans="1:16">
      <c r="A94" s="2">
        <v>93</v>
      </c>
      <c r="B94" s="2">
        <v>189.36119631272069</v>
      </c>
      <c r="C94" s="9">
        <v>-7.7477624800000006E-2</v>
      </c>
      <c r="E94" s="4">
        <v>0.14175613300000001</v>
      </c>
      <c r="G94" s="5">
        <v>0.18532483399999999</v>
      </c>
      <c r="I94" s="6">
        <v>0.171540257</v>
      </c>
      <c r="K94" s="7">
        <v>0.22841309600000001</v>
      </c>
      <c r="M94" s="8">
        <v>0.247232274</v>
      </c>
      <c r="O94" s="2">
        <v>0.30178107500000001</v>
      </c>
      <c r="P94" s="2"/>
    </row>
    <row r="95" spans="1:16">
      <c r="A95" s="2">
        <v>94</v>
      </c>
      <c r="B95" s="2">
        <v>191.261568941447</v>
      </c>
      <c r="C95" s="9">
        <v>-8.0055214799999996E-2</v>
      </c>
      <c r="E95" s="4">
        <v>0.14283296500000001</v>
      </c>
      <c r="G95" s="5">
        <v>0.18552312600000001</v>
      </c>
      <c r="I95" s="6">
        <v>0.17220099799999999</v>
      </c>
      <c r="K95" s="7">
        <v>0.22662347199999999</v>
      </c>
      <c r="M95" s="8">
        <v>0.247451636</v>
      </c>
      <c r="O95" s="2">
        <v>0.30180305800000001</v>
      </c>
      <c r="P95" s="2"/>
    </row>
    <row r="96" spans="1:16">
      <c r="A96" s="2">
        <v>95</v>
      </c>
      <c r="B96" s="2">
        <v>193.15175638498809</v>
      </c>
      <c r="C96" s="9">
        <v>-8.0123519500000004E-2</v>
      </c>
      <c r="E96" s="4">
        <v>0.14280947999999999</v>
      </c>
      <c r="G96" s="5">
        <v>0.185419635</v>
      </c>
      <c r="I96" s="6">
        <v>0.17118149499999999</v>
      </c>
      <c r="K96" s="7">
        <v>0.226764836</v>
      </c>
      <c r="M96" s="8">
        <v>0.24669074199999999</v>
      </c>
      <c r="O96" s="2">
        <v>0.29916584899999998</v>
      </c>
      <c r="P96" s="2"/>
    </row>
    <row r="97" spans="1:16">
      <c r="A97" s="2">
        <v>96</v>
      </c>
      <c r="B97" s="2">
        <v>195.04527079740495</v>
      </c>
      <c r="C97" s="9">
        <v>-8.18552585E-2</v>
      </c>
      <c r="E97" s="4">
        <v>0.141732987</v>
      </c>
      <c r="G97" s="5">
        <v>0.185131567</v>
      </c>
      <c r="I97" s="6">
        <v>0.170937442</v>
      </c>
      <c r="K97" s="7">
        <v>0.22775268900000001</v>
      </c>
      <c r="M97" s="8">
        <v>0.24893231099999999</v>
      </c>
      <c r="O97" s="2">
        <v>0.300650474</v>
      </c>
      <c r="P97" s="2"/>
    </row>
    <row r="98" spans="1:16">
      <c r="A98" s="2">
        <v>97</v>
      </c>
      <c r="B98" s="2">
        <v>196.93549519586105</v>
      </c>
      <c r="C98" s="9">
        <v>-7.9211372599999996E-2</v>
      </c>
      <c r="E98" s="4">
        <v>0.14162028500000001</v>
      </c>
      <c r="G98" s="5">
        <v>0.18432733600000001</v>
      </c>
      <c r="I98" s="6">
        <v>0.171108803</v>
      </c>
      <c r="K98" s="7">
        <v>0.22876074499999999</v>
      </c>
      <c r="M98" s="8">
        <v>0.24786054900000001</v>
      </c>
      <c r="O98" s="2">
        <v>0.30205415699999999</v>
      </c>
      <c r="P98" s="2"/>
    </row>
    <row r="99" spans="1:16">
      <c r="A99" s="2">
        <v>98</v>
      </c>
      <c r="B99" s="2">
        <v>199.06337870575675</v>
      </c>
      <c r="C99" s="9">
        <v>-8.0635494799999999E-2</v>
      </c>
      <c r="E99" s="4">
        <v>0.14250764599999999</v>
      </c>
      <c r="G99" s="5">
        <v>0.183172062</v>
      </c>
      <c r="I99" s="6">
        <v>0.16930441600000001</v>
      </c>
      <c r="K99" s="7">
        <v>0.22754939499999999</v>
      </c>
      <c r="M99" s="8">
        <v>0.24599409899999999</v>
      </c>
      <c r="O99" s="2">
        <v>0.29845732000000003</v>
      </c>
      <c r="P99" s="2"/>
    </row>
    <row r="100" spans="1:16">
      <c r="A100" s="2">
        <v>99</v>
      </c>
      <c r="B100" s="2">
        <v>200.97369323314445</v>
      </c>
      <c r="C100" s="9">
        <v>-7.8814791300000006E-2</v>
      </c>
      <c r="E100" s="4">
        <v>0.14449604999999999</v>
      </c>
      <c r="G100" s="5">
        <v>0.182653072</v>
      </c>
      <c r="I100" s="6">
        <v>0.17083836699999999</v>
      </c>
      <c r="K100" s="7">
        <v>0.226477875</v>
      </c>
      <c r="M100" s="8">
        <v>0.24619711799999999</v>
      </c>
      <c r="O100" s="2">
        <v>0.299796919</v>
      </c>
      <c r="P100" s="2"/>
    </row>
    <row r="101" spans="1:16">
      <c r="A101" s="2">
        <v>100</v>
      </c>
      <c r="B101" s="2">
        <v>203.01193233144451</v>
      </c>
      <c r="C101" s="9">
        <v>-7.8785308600000006E-2</v>
      </c>
      <c r="E101" s="4">
        <v>0.14445218000000001</v>
      </c>
      <c r="G101" s="5">
        <v>0.182455372</v>
      </c>
      <c r="I101" s="6">
        <v>0.169312184</v>
      </c>
      <c r="K101" s="7">
        <v>0.22772208899999999</v>
      </c>
      <c r="M101" s="8">
        <v>0.2456343</v>
      </c>
      <c r="O101" s="2">
        <v>0.299331022</v>
      </c>
      <c r="P101" s="2"/>
    </row>
    <row r="102" spans="1:16">
      <c r="A102" s="2">
        <v>101</v>
      </c>
      <c r="B102" s="2">
        <v>204.91993615011907</v>
      </c>
      <c r="C102" s="9">
        <v>-7.8272709400000001E-2</v>
      </c>
      <c r="E102" s="4">
        <v>0.14377451599999999</v>
      </c>
      <c r="G102" s="5">
        <v>0.18197576400000001</v>
      </c>
      <c r="I102" s="6">
        <v>0.17040893800000001</v>
      </c>
      <c r="K102" s="7">
        <v>0.22735065099999999</v>
      </c>
      <c r="M102" s="8">
        <v>0.24589962900000001</v>
      </c>
      <c r="O102" s="2">
        <v>0.29789785699999999</v>
      </c>
      <c r="P102" s="2"/>
    </row>
    <row r="103" spans="1:16">
      <c r="A103" s="2">
        <v>102</v>
      </c>
      <c r="B103" s="2">
        <v>206.89440851605485</v>
      </c>
      <c r="C103" s="9">
        <v>-7.86977856E-2</v>
      </c>
      <c r="E103" s="4">
        <v>0.14290233299999999</v>
      </c>
      <c r="G103" s="5">
        <v>0.182701481</v>
      </c>
      <c r="I103" s="6">
        <v>0.17047694799999999</v>
      </c>
      <c r="K103" s="7">
        <v>0.227838809</v>
      </c>
      <c r="M103" s="8">
        <v>0.24493726099999999</v>
      </c>
      <c r="O103" s="2">
        <v>0.29446344800000002</v>
      </c>
      <c r="P103" s="2"/>
    </row>
    <row r="104" spans="1:16">
      <c r="A104" s="2">
        <v>103</v>
      </c>
      <c r="B104" s="2">
        <v>208.89282356081137</v>
      </c>
      <c r="C104" s="9">
        <v>-7.7939502899999999E-2</v>
      </c>
      <c r="E104" s="4">
        <v>0.14273824299999999</v>
      </c>
      <c r="G104" s="5">
        <v>0.184433032</v>
      </c>
      <c r="I104" s="6">
        <v>0.16949430300000001</v>
      </c>
      <c r="K104" s="7">
        <v>0.22830560599999999</v>
      </c>
      <c r="M104" s="8">
        <v>0.24674906699999999</v>
      </c>
      <c r="O104" s="2">
        <v>0.29465539800000001</v>
      </c>
      <c r="P104" s="2"/>
    </row>
    <row r="105" spans="1:16">
      <c r="A105" s="2">
        <v>104</v>
      </c>
      <c r="B105" s="2">
        <v>210.89942103966493</v>
      </c>
      <c r="C105" s="9">
        <v>-7.7945130400000007E-2</v>
      </c>
      <c r="E105" s="4">
        <v>0.14363799499999999</v>
      </c>
      <c r="G105" s="5">
        <v>0.18359022699999999</v>
      </c>
      <c r="I105" s="6">
        <v>0.16903400499999999</v>
      </c>
      <c r="K105" s="7">
        <v>0.22713839899999999</v>
      </c>
      <c r="M105" s="8">
        <v>0.24452850700000001</v>
      </c>
      <c r="O105" s="2">
        <v>0.29740769099999997</v>
      </c>
      <c r="P105" s="2"/>
    </row>
    <row r="106" spans="1:16">
      <c r="A106" s="2">
        <v>105</v>
      </c>
      <c r="B106" s="2">
        <v>212.9582512113</v>
      </c>
      <c r="C106" s="9">
        <v>-7.6245256600000005E-2</v>
      </c>
      <c r="E106" s="4">
        <v>0.14301628799999999</v>
      </c>
      <c r="G106" s="5">
        <v>0.183014805</v>
      </c>
      <c r="I106" s="6">
        <v>0.168866348</v>
      </c>
      <c r="K106" s="7">
        <v>0.226814458</v>
      </c>
      <c r="M106" s="8">
        <v>0.24388726299999999</v>
      </c>
      <c r="O106" s="2">
        <v>0.294947707</v>
      </c>
      <c r="P106" s="2"/>
    </row>
    <row r="107" spans="1:16">
      <c r="A107" s="2">
        <v>106</v>
      </c>
      <c r="B107" s="2">
        <v>215.00537694013303</v>
      </c>
      <c r="C107" s="9">
        <v>-7.7890910199999996E-2</v>
      </c>
      <c r="E107" s="4">
        <v>0.14246129299999999</v>
      </c>
      <c r="G107" s="5">
        <v>0.18394311799999999</v>
      </c>
      <c r="I107" s="6">
        <v>0.17020580299999999</v>
      </c>
      <c r="K107" s="7">
        <v>0.22611424299999999</v>
      </c>
      <c r="M107" s="8">
        <v>0.24350307600000001</v>
      </c>
      <c r="O107" s="2">
        <v>0.29377907199999997</v>
      </c>
      <c r="P107" s="2"/>
    </row>
    <row r="108" spans="1:16">
      <c r="A108" s="2">
        <v>107</v>
      </c>
      <c r="B108" s="2">
        <v>217.00583477046891</v>
      </c>
      <c r="C108" s="9">
        <v>-7.6827655300000006E-2</v>
      </c>
      <c r="E108" s="4">
        <v>0.141463266</v>
      </c>
      <c r="G108" s="5">
        <v>0.18390128</v>
      </c>
      <c r="I108" s="6">
        <v>0.168445331</v>
      </c>
      <c r="K108" s="7">
        <v>0.227359478</v>
      </c>
      <c r="M108" s="8">
        <v>0.24486772700000001</v>
      </c>
      <c r="O108" s="2">
        <v>0.29346116500000002</v>
      </c>
      <c r="P108" s="2"/>
    </row>
    <row r="109" spans="1:16">
      <c r="A109" s="2">
        <v>108</v>
      </c>
      <c r="B109" s="2">
        <v>219.0124579124579</v>
      </c>
      <c r="C109" s="9">
        <v>-7.8963346599999998E-2</v>
      </c>
      <c r="E109" s="4">
        <v>0.14096905400000001</v>
      </c>
      <c r="G109" s="5">
        <v>0.18344417900000001</v>
      </c>
      <c r="I109" s="6">
        <v>0.169308974</v>
      </c>
      <c r="K109" s="7">
        <v>0.225973699</v>
      </c>
      <c r="M109" s="8">
        <v>0.245030994</v>
      </c>
      <c r="O109" s="2">
        <v>0.29187903900000001</v>
      </c>
      <c r="P109" s="2"/>
    </row>
    <row r="110" spans="1:16">
      <c r="A110" s="2">
        <v>109</v>
      </c>
      <c r="B110" s="2">
        <v>222.07454832881663</v>
      </c>
      <c r="C110" s="9">
        <v>-7.8776190999999995E-2</v>
      </c>
      <c r="E110" s="4">
        <v>0.14114433100000001</v>
      </c>
      <c r="G110" s="5">
        <v>0.18380793600000001</v>
      </c>
      <c r="I110" s="6">
        <v>0.17156231299999999</v>
      </c>
      <c r="K110" s="7">
        <v>0.22520662899999999</v>
      </c>
      <c r="M110" s="8">
        <v>0.24566685199999999</v>
      </c>
      <c r="O110" s="2">
        <v>0.29020554700000001</v>
      </c>
      <c r="P110" s="2"/>
    </row>
    <row r="111" spans="1:16">
      <c r="A111" s="2">
        <v>110</v>
      </c>
      <c r="B111" s="2">
        <v>224.10858483206044</v>
      </c>
      <c r="C111" s="9">
        <v>-7.8715837699999999E-2</v>
      </c>
      <c r="E111" s="4">
        <v>0.142007102</v>
      </c>
      <c r="G111" s="5">
        <v>0.18388217600000001</v>
      </c>
      <c r="I111" s="6">
        <v>0.17080300300000001</v>
      </c>
      <c r="K111" s="7">
        <v>0.22365132600000001</v>
      </c>
      <c r="M111" s="8">
        <v>0.246316968</v>
      </c>
      <c r="O111" s="2">
        <v>0.29216239500000002</v>
      </c>
      <c r="P111" s="2"/>
    </row>
    <row r="112" spans="1:16">
      <c r="A112" s="2">
        <v>111</v>
      </c>
      <c r="B112" s="2">
        <v>226.07786811201444</v>
      </c>
      <c r="C112" s="9">
        <v>-7.8814816199999999E-2</v>
      </c>
      <c r="E112" s="4">
        <v>0.14206971700000001</v>
      </c>
      <c r="G112" s="5">
        <v>0.18321162599999999</v>
      </c>
      <c r="I112" s="6">
        <v>0.16963198400000001</v>
      </c>
      <c r="K112" s="7">
        <v>0.22519619799999999</v>
      </c>
      <c r="M112" s="8">
        <v>0.24681737000000001</v>
      </c>
      <c r="O112" s="2">
        <v>0.29183836600000002</v>
      </c>
      <c r="P112" s="2"/>
    </row>
    <row r="113" spans="1:16">
      <c r="A113" s="2">
        <v>112</v>
      </c>
      <c r="B113" s="2">
        <v>228.00414203005667</v>
      </c>
      <c r="C113" s="9">
        <v>-7.5859522999999998E-2</v>
      </c>
      <c r="E113" s="4">
        <v>0.14158080300000001</v>
      </c>
      <c r="G113" s="5">
        <v>0.183908877</v>
      </c>
      <c r="I113" s="6">
        <v>0.170771488</v>
      </c>
      <c r="K113" s="7">
        <v>0.22475624599999999</v>
      </c>
      <c r="M113" s="8">
        <v>0.24618923500000001</v>
      </c>
      <c r="O113" s="2">
        <v>0.29336518099999997</v>
      </c>
      <c r="P113" s="2"/>
    </row>
    <row r="114" spans="1:16">
      <c r="A114" s="2">
        <v>113</v>
      </c>
      <c r="B114" s="2">
        <v>229.92650078015933</v>
      </c>
      <c r="C114" s="9">
        <v>-7.7086320799999997E-2</v>
      </c>
      <c r="E114" s="4">
        <v>0.14020529300000001</v>
      </c>
      <c r="G114" s="5">
        <v>0.18363536699999999</v>
      </c>
      <c r="I114" s="6">
        <v>0.17136815499999999</v>
      </c>
      <c r="K114" s="7">
        <v>0.22532306699999999</v>
      </c>
      <c r="M114" s="8">
        <v>0.246508951</v>
      </c>
      <c r="O114" s="2">
        <v>0.29483132699999998</v>
      </c>
      <c r="P114" s="2"/>
    </row>
    <row r="115" spans="1:16">
      <c r="A115" s="2">
        <v>114</v>
      </c>
      <c r="B115" s="2">
        <v>231.83158926665024</v>
      </c>
      <c r="C115" s="9">
        <v>-7.4665069299999998E-2</v>
      </c>
      <c r="E115" s="4">
        <v>0.14254098300000001</v>
      </c>
      <c r="G115" s="5">
        <v>0.183666408</v>
      </c>
      <c r="I115" s="6">
        <v>0.169434741</v>
      </c>
      <c r="K115" s="7">
        <v>0.23016215500000001</v>
      </c>
      <c r="M115" s="8">
        <v>0.24713134</v>
      </c>
      <c r="O115" s="2">
        <v>0.29472556999999999</v>
      </c>
      <c r="P115" s="2"/>
    </row>
    <row r="116" spans="1:16">
      <c r="A116" s="2">
        <v>115</v>
      </c>
      <c r="B116" s="2">
        <v>233.753391639977</v>
      </c>
      <c r="C116" s="9">
        <v>-7.6411747200000005E-2</v>
      </c>
      <c r="E116" s="4">
        <v>0.14235389100000001</v>
      </c>
      <c r="G116" s="5">
        <v>0.18453782299999999</v>
      </c>
      <c r="I116" s="6">
        <v>0.16990966699999999</v>
      </c>
      <c r="K116" s="7">
        <v>0.22485956100000001</v>
      </c>
      <c r="M116" s="8">
        <v>0.24680464999999999</v>
      </c>
      <c r="O116" s="2">
        <v>0.294940857</v>
      </c>
      <c r="P116" s="2"/>
    </row>
    <row r="117" spans="1:16">
      <c r="A117" s="2">
        <v>116</v>
      </c>
      <c r="B117" s="2">
        <v>235.70349942514576</v>
      </c>
      <c r="C117" s="9">
        <v>-7.3852588299999994E-2</v>
      </c>
      <c r="E117" s="4">
        <v>0.14089108</v>
      </c>
      <c r="G117" s="5">
        <v>0.18502813400000001</v>
      </c>
      <c r="I117" s="6">
        <v>0.17007597599999999</v>
      </c>
      <c r="K117" s="7">
        <v>0.22302048199999999</v>
      </c>
      <c r="M117" s="8">
        <v>0.248741185</v>
      </c>
      <c r="O117" s="2">
        <v>0.295311516</v>
      </c>
      <c r="P117" s="2"/>
    </row>
    <row r="118" spans="1:16">
      <c r="A118" s="2">
        <v>117</v>
      </c>
      <c r="B118" s="2">
        <v>237.61474193151022</v>
      </c>
      <c r="C118" s="9">
        <v>-7.6250288200000002E-2</v>
      </c>
      <c r="E118" s="4">
        <v>0.14004893900000001</v>
      </c>
      <c r="G118" s="5">
        <v>0.186250996</v>
      </c>
      <c r="I118" s="6">
        <v>0.169174517</v>
      </c>
      <c r="K118" s="7">
        <v>0.22209040399999999</v>
      </c>
      <c r="M118" s="8">
        <v>0.24736649899999999</v>
      </c>
      <c r="O118" s="2">
        <v>0.294456999</v>
      </c>
      <c r="P118" s="2"/>
    </row>
    <row r="119" spans="1:16">
      <c r="A119" s="2">
        <v>118</v>
      </c>
      <c r="B119" s="2">
        <v>239.5213147737538</v>
      </c>
      <c r="C119" s="9">
        <v>-7.6193285400000005E-2</v>
      </c>
      <c r="E119" s="4">
        <v>0.14132001999999999</v>
      </c>
      <c r="G119" s="5">
        <v>0.186405352</v>
      </c>
      <c r="I119" s="6">
        <v>0.169179582</v>
      </c>
      <c r="K119" s="7">
        <v>0.221591276</v>
      </c>
      <c r="M119" s="8">
        <v>0.244790176</v>
      </c>
      <c r="O119" s="2">
        <v>0.29467489800000002</v>
      </c>
      <c r="P119" s="2"/>
    </row>
    <row r="120" spans="1:16">
      <c r="A120" s="2">
        <v>119</v>
      </c>
      <c r="B120" s="2">
        <v>241.42395910322739</v>
      </c>
      <c r="C120" s="9">
        <v>-7.5433244199999999E-2</v>
      </c>
      <c r="E120" s="4">
        <v>0.142003818</v>
      </c>
      <c r="G120" s="5">
        <v>0.18572016699999999</v>
      </c>
      <c r="I120" s="6">
        <v>0.16966642800000001</v>
      </c>
      <c r="K120" s="7">
        <v>0.22247028599999999</v>
      </c>
      <c r="M120" s="8">
        <v>0.24634927000000001</v>
      </c>
      <c r="O120" s="2">
        <v>0.29368161199999998</v>
      </c>
      <c r="P120" s="2"/>
    </row>
    <row r="121" spans="1:16">
      <c r="A121" s="2">
        <v>120</v>
      </c>
      <c r="B121" s="2">
        <v>243.34805062823355</v>
      </c>
      <c r="C121" s="9">
        <v>-7.8204678299999997E-2</v>
      </c>
      <c r="E121" s="4">
        <v>0.14103586100000001</v>
      </c>
      <c r="G121" s="5">
        <v>0.185152919</v>
      </c>
      <c r="I121" s="6">
        <v>0.17099089100000001</v>
      </c>
      <c r="K121" s="7">
        <v>0.22041496099999999</v>
      </c>
      <c r="M121" s="8">
        <v>0.248263067</v>
      </c>
      <c r="O121" s="2">
        <v>0.29420435299999997</v>
      </c>
      <c r="P121" s="2"/>
    </row>
    <row r="122" spans="1:16">
      <c r="A122" s="2">
        <v>121</v>
      </c>
      <c r="B122" s="2">
        <v>245.28353350578959</v>
      </c>
      <c r="C122" s="9">
        <v>-7.6436040900000002E-2</v>
      </c>
      <c r="E122" s="4">
        <v>0.142172937</v>
      </c>
      <c r="G122" s="5">
        <v>0.185028796</v>
      </c>
      <c r="I122" s="6">
        <v>0.169975338</v>
      </c>
      <c r="K122" s="7">
        <v>0.22077386900000001</v>
      </c>
      <c r="M122" s="8">
        <v>0.24579572799999999</v>
      </c>
      <c r="O122" s="2">
        <v>0.29501843100000003</v>
      </c>
      <c r="P122" s="2"/>
    </row>
    <row r="123" spans="1:16">
      <c r="A123" s="2">
        <v>122</v>
      </c>
      <c r="B123" s="2">
        <v>247.24579740494374</v>
      </c>
      <c r="C123" s="9">
        <v>-7.7830996E-2</v>
      </c>
      <c r="E123" s="4">
        <v>0.14316965400000001</v>
      </c>
      <c r="G123" s="5">
        <v>0.184199521</v>
      </c>
      <c r="I123" s="6">
        <v>0.17032359</v>
      </c>
      <c r="K123" s="7">
        <v>0.22293649200000001</v>
      </c>
      <c r="M123" s="8">
        <v>0.24401284300000001</v>
      </c>
      <c r="O123" s="2">
        <v>0.29301941999999997</v>
      </c>
      <c r="P123" s="2"/>
    </row>
    <row r="124" spans="1:16">
      <c r="A124" s="2">
        <v>123</v>
      </c>
      <c r="B124" s="2">
        <v>249.28267430401576</v>
      </c>
      <c r="C124" s="9">
        <v>-7.5956856700000006E-2</v>
      </c>
      <c r="E124" s="4">
        <v>0.14148200899999999</v>
      </c>
      <c r="G124" s="5">
        <v>0.183307835</v>
      </c>
      <c r="I124" s="6">
        <v>0.17076008300000001</v>
      </c>
      <c r="K124" s="7">
        <v>0.22253426800000001</v>
      </c>
      <c r="M124" s="8">
        <v>0.243965974</v>
      </c>
      <c r="O124" s="2">
        <v>0.29364604799999999</v>
      </c>
      <c r="P124" s="2"/>
    </row>
    <row r="125" spans="1:16">
      <c r="A125" s="2">
        <v>124</v>
      </c>
      <c r="B125" s="2">
        <v>251.19182577810628</v>
      </c>
      <c r="C125" s="9">
        <v>-7.6455611199999995E-2</v>
      </c>
      <c r="E125" s="4">
        <v>0.13941982</v>
      </c>
      <c r="G125" s="5">
        <v>0.183145853</v>
      </c>
      <c r="I125" s="6">
        <v>0.17018140600000001</v>
      </c>
      <c r="K125" s="7">
        <v>0.22264399800000001</v>
      </c>
      <c r="M125" s="8">
        <v>0.24383932999999999</v>
      </c>
      <c r="O125" s="2">
        <v>0.29551258899999999</v>
      </c>
      <c r="P125" s="2"/>
    </row>
    <row r="126" spans="1:16">
      <c r="A126" s="2">
        <v>125</v>
      </c>
      <c r="B126" s="2">
        <v>253.09093167446827</v>
      </c>
      <c r="C126" s="9">
        <v>-7.64843563E-2</v>
      </c>
      <c r="E126" s="4">
        <v>0.14088346800000001</v>
      </c>
      <c r="G126" s="5">
        <v>0.18445483800000001</v>
      </c>
      <c r="I126" s="6">
        <v>0.170376579</v>
      </c>
      <c r="K126" s="7">
        <v>0.22407276500000001</v>
      </c>
      <c r="M126" s="8">
        <v>0.24410126500000001</v>
      </c>
      <c r="O126" s="2">
        <v>0.29438404499999998</v>
      </c>
      <c r="P126" s="2"/>
    </row>
    <row r="127" spans="1:16">
      <c r="A127" s="2">
        <v>126</v>
      </c>
      <c r="B127" s="2">
        <v>254.99003859735566</v>
      </c>
      <c r="C127" s="9">
        <v>-7.7941004499999994E-2</v>
      </c>
      <c r="E127" s="4">
        <v>0.14079486399999999</v>
      </c>
      <c r="G127" s="5">
        <v>0.18571412100000001</v>
      </c>
      <c r="I127" s="6">
        <v>0.169935267</v>
      </c>
      <c r="K127" s="7">
        <v>0.22377465299999999</v>
      </c>
      <c r="M127" s="8">
        <v>0.24691976700000001</v>
      </c>
      <c r="O127" s="2">
        <v>0.29470411600000002</v>
      </c>
      <c r="P127" s="2"/>
    </row>
    <row r="128" spans="1:16">
      <c r="A128" s="2">
        <v>127</v>
      </c>
      <c r="B128" s="2">
        <v>256.9371561139854</v>
      </c>
      <c r="C128" s="9">
        <v>-7.6113166600000004E-2</v>
      </c>
      <c r="E128" s="4">
        <v>0.14281804300000001</v>
      </c>
      <c r="G128" s="5">
        <v>0.18613059600000001</v>
      </c>
      <c r="I128" s="6">
        <v>0.16856881500000001</v>
      </c>
      <c r="K128" s="7">
        <v>0.225755188</v>
      </c>
      <c r="M128" s="8">
        <v>0.245920162</v>
      </c>
      <c r="O128" s="2">
        <v>0.29646858700000001</v>
      </c>
      <c r="P128" s="2"/>
    </row>
    <row r="129" spans="1:16">
      <c r="A129" s="2">
        <v>128</v>
      </c>
      <c r="B129" s="2">
        <v>258.85309497413158</v>
      </c>
      <c r="C129" s="9">
        <v>-7.8801895999999996E-2</v>
      </c>
      <c r="E129" s="4">
        <v>0.14128565400000001</v>
      </c>
      <c r="G129" s="5">
        <v>0.18584706100000001</v>
      </c>
      <c r="I129" s="6">
        <v>0.16848275700000001</v>
      </c>
      <c r="K129" s="7">
        <v>0.22483088500000001</v>
      </c>
      <c r="M129" s="8">
        <v>0.24751304700000001</v>
      </c>
      <c r="O129" s="2">
        <v>0.294836551</v>
      </c>
      <c r="P129" s="2"/>
    </row>
    <row r="130" spans="1:16">
      <c r="A130" s="2">
        <v>129</v>
      </c>
      <c r="B130" s="2">
        <v>260.7421593988667</v>
      </c>
      <c r="C130" s="9">
        <v>-7.6848650500000004E-2</v>
      </c>
      <c r="E130" s="4">
        <v>0.14234559199999999</v>
      </c>
      <c r="G130" s="5">
        <v>0.18473968700000001</v>
      </c>
      <c r="I130" s="6">
        <v>0.169415287</v>
      </c>
      <c r="K130" s="7">
        <v>0.22441130400000001</v>
      </c>
      <c r="M130" s="8">
        <v>0.24701004300000001</v>
      </c>
      <c r="O130" s="2">
        <v>0.29709612499999999</v>
      </c>
      <c r="P130" s="2"/>
    </row>
    <row r="131" spans="1:16">
      <c r="A131" s="2">
        <v>130</v>
      </c>
      <c r="B131" s="2">
        <v>263.00919048205634</v>
      </c>
      <c r="C131" s="9">
        <v>-7.7785151299999994E-2</v>
      </c>
      <c r="E131" s="4">
        <v>0.14141229799999999</v>
      </c>
      <c r="G131" s="5">
        <v>0.18502247499999999</v>
      </c>
      <c r="I131" s="6">
        <v>0.169636543</v>
      </c>
      <c r="K131" s="7">
        <v>0.22455234700000001</v>
      </c>
      <c r="M131" s="8">
        <v>0.246138313</v>
      </c>
      <c r="O131" s="2">
        <v>0.297302234</v>
      </c>
      <c r="P131" s="2"/>
    </row>
    <row r="132" spans="1:16">
      <c r="A132" s="2">
        <v>131</v>
      </c>
      <c r="B132" s="2">
        <v>264.90011086474499</v>
      </c>
      <c r="C132" s="9">
        <v>-7.8320579500000001E-2</v>
      </c>
      <c r="E132" s="4">
        <v>0.140965121</v>
      </c>
      <c r="G132" s="5">
        <v>0.185384348</v>
      </c>
      <c r="I132" s="6">
        <v>0.169971118</v>
      </c>
      <c r="K132" s="7">
        <v>0.22582226399999999</v>
      </c>
      <c r="M132" s="8">
        <v>0.24645308399999999</v>
      </c>
      <c r="O132" s="2">
        <v>0.29981011899999999</v>
      </c>
      <c r="P132" s="2"/>
    </row>
    <row r="133" spans="1:16">
      <c r="A133" s="2">
        <v>132</v>
      </c>
      <c r="B133" s="2">
        <v>266.79006939311819</v>
      </c>
      <c r="C133" s="9">
        <v>-7.69441503E-2</v>
      </c>
      <c r="E133" s="4">
        <v>0.13926012600000001</v>
      </c>
      <c r="G133" s="5">
        <v>0.184992141</v>
      </c>
      <c r="I133" s="6">
        <v>0.16723454099999999</v>
      </c>
      <c r="K133" s="7">
        <v>0.225665053</v>
      </c>
      <c r="M133" s="8">
        <v>0.24712694299999999</v>
      </c>
      <c r="O133" s="2">
        <v>0.30016488499999999</v>
      </c>
      <c r="P133" s="2"/>
    </row>
    <row r="134" spans="1:16">
      <c r="A134" s="2">
        <v>133</v>
      </c>
      <c r="B134" s="2">
        <v>268.70184363964853</v>
      </c>
      <c r="C134" s="9">
        <v>-7.9106244300000003E-2</v>
      </c>
      <c r="E134" s="4">
        <v>0.13942199699999999</v>
      </c>
      <c r="G134" s="5">
        <v>0.185449274</v>
      </c>
      <c r="I134" s="6">
        <v>0.167624513</v>
      </c>
      <c r="K134" s="7">
        <v>0.22619924499999999</v>
      </c>
      <c r="M134" s="8">
        <v>0.24850592399999999</v>
      </c>
      <c r="O134" s="2">
        <v>0.30045913899999999</v>
      </c>
      <c r="P134" s="2"/>
    </row>
    <row r="135" spans="1:16">
      <c r="A135" s="2">
        <v>134</v>
      </c>
      <c r="B135" s="2">
        <v>270.62235977662806</v>
      </c>
      <c r="C135" s="9">
        <v>-7.7592349899999996E-2</v>
      </c>
      <c r="E135" s="4">
        <v>0.13748023400000001</v>
      </c>
      <c r="G135" s="5">
        <v>0.185408712</v>
      </c>
      <c r="I135" s="6">
        <v>0.167434363</v>
      </c>
      <c r="K135" s="7">
        <v>0.225872297</v>
      </c>
      <c r="M135" s="8">
        <v>0.247882942</v>
      </c>
      <c r="O135" s="2">
        <v>0.29919709500000002</v>
      </c>
      <c r="P135" s="2"/>
    </row>
    <row r="136" spans="1:16">
      <c r="A136" s="2">
        <v>135</v>
      </c>
      <c r="B136" s="2">
        <v>272.53332306807914</v>
      </c>
      <c r="C136" s="9">
        <v>-8.0297052600000002E-2</v>
      </c>
      <c r="E136" s="4">
        <v>0.138276074</v>
      </c>
      <c r="G136" s="5">
        <v>0.185607139</v>
      </c>
      <c r="I136" s="6">
        <v>0.1665856</v>
      </c>
      <c r="K136" s="7">
        <v>0.22569013099999999</v>
      </c>
      <c r="M136" s="8">
        <v>0.24596341499999999</v>
      </c>
      <c r="O136" s="2">
        <v>0.30035727099999998</v>
      </c>
      <c r="P136" s="2"/>
    </row>
    <row r="137" spans="1:16">
      <c r="A137" s="2">
        <v>136</v>
      </c>
      <c r="B137" s="2">
        <v>274.43536072103143</v>
      </c>
      <c r="C137" s="9">
        <v>-7.9260670599999999E-2</v>
      </c>
      <c r="E137" s="4">
        <v>0.13703115900000001</v>
      </c>
      <c r="G137" s="5">
        <v>0.184839064</v>
      </c>
      <c r="I137" s="6">
        <v>0.16527256900000001</v>
      </c>
      <c r="K137" s="7">
        <v>0.22439319199999999</v>
      </c>
      <c r="M137" s="8">
        <v>0.24692483400000001</v>
      </c>
      <c r="O137" s="2">
        <v>0.29996772900000002</v>
      </c>
      <c r="P137" s="2"/>
    </row>
    <row r="138" spans="1:16">
      <c r="A138" s="2">
        <v>137</v>
      </c>
      <c r="B138" s="2">
        <v>276.33748562864417</v>
      </c>
      <c r="C138" s="9">
        <v>-8.0100672299999995E-2</v>
      </c>
      <c r="E138" s="4">
        <v>0.13634144100000001</v>
      </c>
      <c r="G138" s="5">
        <v>0.184058522</v>
      </c>
      <c r="I138" s="6">
        <v>0.165124459</v>
      </c>
      <c r="K138" s="7">
        <v>0.221912783</v>
      </c>
      <c r="M138" s="8">
        <v>0.245880138</v>
      </c>
      <c r="O138" s="2">
        <v>0.29495158999999999</v>
      </c>
      <c r="P138" s="2"/>
    </row>
    <row r="139" spans="1:16">
      <c r="A139" s="2">
        <v>138</v>
      </c>
      <c r="B139" s="2">
        <v>278.24606532807752</v>
      </c>
      <c r="C139" s="9">
        <v>-7.9658479899999995E-2</v>
      </c>
      <c r="E139" s="4">
        <v>0.13596944899999999</v>
      </c>
      <c r="G139" s="5">
        <v>0.18370352100000001</v>
      </c>
      <c r="I139" s="6">
        <v>0.164905896</v>
      </c>
      <c r="K139" s="7">
        <v>0.219692681</v>
      </c>
      <c r="M139" s="8">
        <v>0.245732329</v>
      </c>
      <c r="O139" s="2">
        <v>0.29693095899999999</v>
      </c>
      <c r="P139" s="2"/>
    </row>
    <row r="140" spans="1:16">
      <c r="A140" s="2">
        <v>139</v>
      </c>
      <c r="B140" s="2">
        <v>280.15829535189289</v>
      </c>
      <c r="C140" s="9">
        <v>-8.0370267499999995E-2</v>
      </c>
      <c r="E140" s="4">
        <v>0.13651434200000001</v>
      </c>
      <c r="G140" s="5">
        <v>0.184057689</v>
      </c>
      <c r="I140" s="6">
        <v>0.166128477</v>
      </c>
      <c r="K140" s="7">
        <v>0.221651547</v>
      </c>
      <c r="M140" s="8">
        <v>0.245121584</v>
      </c>
      <c r="O140" s="2">
        <v>0.29731947399999997</v>
      </c>
      <c r="P140" s="2"/>
    </row>
    <row r="141" spans="1:16">
      <c r="A141" s="2">
        <v>140</v>
      </c>
      <c r="B141" s="2">
        <v>282.05819269935125</v>
      </c>
      <c r="C141" s="9">
        <v>-7.8589395500000006E-2</v>
      </c>
      <c r="E141" s="4">
        <v>0.13686696100000001</v>
      </c>
      <c r="G141" s="5">
        <v>0.18529242800000001</v>
      </c>
      <c r="I141" s="6">
        <v>0.16532065900000001</v>
      </c>
      <c r="K141" s="7">
        <v>0.222171439</v>
      </c>
      <c r="M141" s="8">
        <v>0.246115998</v>
      </c>
      <c r="O141" s="2">
        <v>0.29585994399999999</v>
      </c>
      <c r="P141" s="2"/>
    </row>
    <row r="142" spans="1:16">
      <c r="A142" s="2">
        <v>141</v>
      </c>
      <c r="B142" s="2">
        <v>283.96913853987024</v>
      </c>
      <c r="C142" s="9">
        <v>-7.8676660100000004E-2</v>
      </c>
      <c r="E142" s="4">
        <v>0.13703942599999999</v>
      </c>
      <c r="G142" s="5">
        <v>0.184104027</v>
      </c>
      <c r="I142" s="6">
        <v>0.16518560800000001</v>
      </c>
      <c r="K142" s="7">
        <v>0.22143270300000001</v>
      </c>
      <c r="M142" s="8">
        <v>0.246029993</v>
      </c>
      <c r="O142" s="2">
        <v>0.298303714</v>
      </c>
      <c r="P142" s="2"/>
    </row>
    <row r="143" spans="1:16">
      <c r="A143" s="2">
        <v>142</v>
      </c>
      <c r="B143" s="2">
        <v>285.89753633899977</v>
      </c>
      <c r="C143" s="9">
        <v>-7.8719955300000005E-2</v>
      </c>
      <c r="E143" s="4">
        <v>0.135495902</v>
      </c>
      <c r="G143" s="5">
        <v>0.183748576</v>
      </c>
      <c r="I143" s="6">
        <v>0.16693052799999999</v>
      </c>
      <c r="K143" s="7">
        <v>0.220100352</v>
      </c>
      <c r="M143" s="8">
        <v>0.24578053599999999</v>
      </c>
      <c r="O143" s="2">
        <v>0.29821703500000002</v>
      </c>
      <c r="P143" s="2"/>
    </row>
    <row r="144" spans="1:16">
      <c r="A144" s="2">
        <v>143</v>
      </c>
      <c r="B144" s="2">
        <v>287.83981994744192</v>
      </c>
      <c r="C144" s="9">
        <v>-7.7077177699999999E-2</v>
      </c>
      <c r="E144" s="4">
        <v>0.134416434</v>
      </c>
      <c r="G144" s="5">
        <v>0.181847068</v>
      </c>
      <c r="I144" s="6">
        <v>0.16761205200000001</v>
      </c>
      <c r="K144" s="7">
        <v>0.21935384799999999</v>
      </c>
      <c r="M144" s="8">
        <v>0.24438248900000001</v>
      </c>
      <c r="O144" s="2">
        <v>0.29954162499999998</v>
      </c>
      <c r="P144" s="2"/>
    </row>
    <row r="145" spans="1:16">
      <c r="A145" s="2">
        <v>144</v>
      </c>
      <c r="B145" s="2">
        <v>289.7237394267882</v>
      </c>
      <c r="C145" s="9">
        <v>-7.7473607400000005E-2</v>
      </c>
      <c r="E145" s="4">
        <v>0.13490651300000001</v>
      </c>
      <c r="G145" s="5">
        <v>0.18156578200000001</v>
      </c>
      <c r="I145" s="6">
        <v>0.167373944</v>
      </c>
      <c r="K145" s="7">
        <v>0.21844854699999999</v>
      </c>
      <c r="M145" s="8">
        <v>0.242033425</v>
      </c>
      <c r="O145" s="2">
        <v>0.29798488899999998</v>
      </c>
      <c r="P145" s="2"/>
    </row>
    <row r="146" spans="1:16">
      <c r="A146" s="2">
        <v>145</v>
      </c>
      <c r="B146" s="2">
        <v>291.62466740576497</v>
      </c>
      <c r="C146" s="9">
        <v>-7.6320580400000004E-2</v>
      </c>
      <c r="E146" s="4">
        <v>0.13477170499999999</v>
      </c>
      <c r="G146" s="5">
        <v>0.18165901800000001</v>
      </c>
      <c r="I146" s="6">
        <v>0.16829613700000001</v>
      </c>
      <c r="K146" s="7">
        <v>0.216990883</v>
      </c>
      <c r="M146" s="8">
        <v>0.241894149</v>
      </c>
      <c r="O146" s="2">
        <v>0.29802509999999999</v>
      </c>
      <c r="P146" s="2"/>
    </row>
    <row r="147" spans="1:16">
      <c r="A147" s="2">
        <v>146</v>
      </c>
      <c r="B147" s="2">
        <v>293.51183173195369</v>
      </c>
      <c r="C147" s="9">
        <v>-7.7334930699999999E-2</v>
      </c>
      <c r="E147" s="4">
        <v>0.13641540899999999</v>
      </c>
      <c r="G147" s="5">
        <v>0.180889296</v>
      </c>
      <c r="I147" s="6">
        <v>0.167777116</v>
      </c>
      <c r="K147" s="7">
        <v>0.21631186399999999</v>
      </c>
      <c r="M147" s="8">
        <v>0.24018476999999999</v>
      </c>
      <c r="O147" s="2">
        <v>0.29649274199999998</v>
      </c>
      <c r="P147" s="2"/>
    </row>
    <row r="148" spans="1:16">
      <c r="A148" s="2">
        <v>147</v>
      </c>
      <c r="B148" s="2">
        <v>295.41933460622482</v>
      </c>
      <c r="C148" s="3">
        <f>AVERAGE(C2:C147)</f>
        <v>-7.2012660269862999E-2</v>
      </c>
      <c r="E148" s="4">
        <v>0.13574884500000001</v>
      </c>
      <c r="G148" s="5">
        <v>0.177845052</v>
      </c>
      <c r="I148" s="6">
        <v>0.16896723199999999</v>
      </c>
      <c r="K148" s="7">
        <v>0.21667154899999999</v>
      </c>
      <c r="M148" s="8">
        <v>0.23651595</v>
      </c>
      <c r="O148" s="2">
        <v>0.29717181599999998</v>
      </c>
      <c r="P148" s="2"/>
    </row>
    <row r="149" spans="1:16">
      <c r="A149" s="2">
        <v>148</v>
      </c>
      <c r="B149" s="2">
        <v>297.31195286195288</v>
      </c>
      <c r="C149" s="9"/>
      <c r="E149" s="4">
        <v>0.136873723</v>
      </c>
      <c r="G149" s="5">
        <v>0.17738884699999999</v>
      </c>
      <c r="I149" s="6">
        <v>0.16904498600000001</v>
      </c>
      <c r="K149" s="7">
        <v>0.21599805599999999</v>
      </c>
      <c r="M149" s="8">
        <v>0.23672214499999999</v>
      </c>
      <c r="O149" s="2">
        <v>0.29423697700000001</v>
      </c>
      <c r="P149" s="2"/>
    </row>
    <row r="150" spans="1:16">
      <c r="A150" s="2">
        <v>149</v>
      </c>
      <c r="B150" s="2">
        <v>299.20340806438367</v>
      </c>
      <c r="C150" s="9"/>
      <c r="E150" s="4">
        <v>0.13526976399999999</v>
      </c>
      <c r="G150" s="5">
        <v>0.17603654799999999</v>
      </c>
      <c r="I150" s="6">
        <v>0.16851105799999999</v>
      </c>
      <c r="K150" s="7">
        <v>0.21614128899999999</v>
      </c>
      <c r="M150" s="8">
        <v>0.23529644799999999</v>
      </c>
      <c r="O150" s="2">
        <v>0.29199398199999999</v>
      </c>
      <c r="P150" s="2"/>
    </row>
    <row r="151" spans="1:16">
      <c r="A151" s="2">
        <v>150</v>
      </c>
      <c r="B151" s="2">
        <v>301.10660569105693</v>
      </c>
      <c r="C151" s="9"/>
      <c r="E151" s="4">
        <v>0.13612320999999999</v>
      </c>
      <c r="G151" s="5">
        <v>0.17805296600000001</v>
      </c>
      <c r="I151" s="6">
        <v>0.16837975099999999</v>
      </c>
      <c r="K151" s="7">
        <v>0.21560280100000001</v>
      </c>
      <c r="M151" s="8">
        <v>0.23681998100000001</v>
      </c>
      <c r="O151" s="2">
        <v>0.29067324</v>
      </c>
      <c r="P151" s="2"/>
    </row>
    <row r="152" spans="1:16">
      <c r="A152" s="2">
        <v>151</v>
      </c>
      <c r="B152" s="2">
        <v>302.99750862281348</v>
      </c>
      <c r="C152" s="9"/>
      <c r="E152" s="4">
        <v>0.13535093200000001</v>
      </c>
      <c r="G152" s="5">
        <v>0.17836692800000001</v>
      </c>
      <c r="I152" s="6">
        <v>0.17063498899999999</v>
      </c>
      <c r="K152" s="7">
        <v>0.21457971000000001</v>
      </c>
      <c r="M152" s="8">
        <v>0.23626436100000001</v>
      </c>
      <c r="O152" s="2">
        <v>0.29118155600000001</v>
      </c>
      <c r="P152" s="2"/>
    </row>
    <row r="153" spans="1:16">
      <c r="A153" s="2">
        <v>152</v>
      </c>
      <c r="B153" s="2">
        <v>304.88667877966657</v>
      </c>
      <c r="C153" s="9"/>
      <c r="E153" s="4">
        <v>0.13406579699999999</v>
      </c>
      <c r="G153" s="5">
        <v>0.17652106100000001</v>
      </c>
      <c r="I153" s="6">
        <v>0.170135281</v>
      </c>
      <c r="K153" s="7">
        <v>0.21526146800000001</v>
      </c>
      <c r="M153" s="8">
        <v>0.236715433</v>
      </c>
      <c r="O153" s="2">
        <v>0.29367270600000001</v>
      </c>
      <c r="P153" s="2"/>
    </row>
    <row r="154" spans="1:16">
      <c r="A154" s="2">
        <v>153</v>
      </c>
      <c r="B154" s="2">
        <v>306.78017266157508</v>
      </c>
      <c r="C154" s="9"/>
      <c r="E154" s="4">
        <v>0.134451874</v>
      </c>
      <c r="G154" s="5">
        <v>0.176704786</v>
      </c>
      <c r="I154" s="6">
        <v>0.16966961799999999</v>
      </c>
      <c r="K154" s="7">
        <v>0.214319543</v>
      </c>
      <c r="M154" s="8">
        <v>0.236473552</v>
      </c>
      <c r="O154" s="2">
        <v>0.291912275</v>
      </c>
      <c r="P154" s="2"/>
    </row>
    <row r="155" spans="1:16">
      <c r="A155" s="2">
        <v>154</v>
      </c>
      <c r="B155" s="2">
        <v>308.66116141085655</v>
      </c>
      <c r="C155" s="9"/>
      <c r="E155" s="4">
        <v>0.136695974</v>
      </c>
      <c r="G155" s="5">
        <v>0.17752391100000001</v>
      </c>
      <c r="I155" s="6">
        <v>0.17039960600000001</v>
      </c>
      <c r="K155" s="7">
        <v>0.21363399499999999</v>
      </c>
      <c r="M155" s="8">
        <v>0.23942258</v>
      </c>
      <c r="O155" s="2">
        <v>0.290372097</v>
      </c>
      <c r="P155" s="2"/>
    </row>
    <row r="156" spans="1:16">
      <c r="A156" s="2">
        <v>155</v>
      </c>
      <c r="B156" s="2">
        <v>310.56827317894391</v>
      </c>
      <c r="C156" s="9"/>
      <c r="E156" s="4">
        <v>0.13635719399999999</v>
      </c>
      <c r="G156" s="5">
        <v>0.17720972400000001</v>
      </c>
      <c r="I156" s="6">
        <v>0.171643563</v>
      </c>
      <c r="K156" s="7">
        <v>0.21378091199999999</v>
      </c>
      <c r="M156" s="8">
        <v>0.24034676699999999</v>
      </c>
      <c r="O156" s="2">
        <v>0.29121608700000001</v>
      </c>
      <c r="P156" s="2"/>
    </row>
    <row r="157" spans="1:16">
      <c r="A157" s="2">
        <v>156</v>
      </c>
      <c r="B157" s="2">
        <v>312.46824751580851</v>
      </c>
      <c r="C157" s="9"/>
      <c r="E157" s="4">
        <v>0.13419720600000001</v>
      </c>
      <c r="G157" s="5">
        <v>0.17638954200000001</v>
      </c>
      <c r="I157" s="6">
        <v>0.17330400400000001</v>
      </c>
      <c r="K157" s="7">
        <v>0.213883669</v>
      </c>
      <c r="M157" s="8">
        <v>0.24030652599999999</v>
      </c>
      <c r="O157" s="2">
        <v>0.28793511700000002</v>
      </c>
      <c r="P157" s="2"/>
    </row>
    <row r="158" spans="1:16">
      <c r="A158" s="2">
        <v>157</v>
      </c>
      <c r="B158" s="2">
        <v>314.36737291615339</v>
      </c>
      <c r="C158" s="9"/>
      <c r="E158" s="4">
        <v>0.13465170800000001</v>
      </c>
      <c r="G158" s="5">
        <v>0.176958377</v>
      </c>
      <c r="I158" s="6">
        <v>0.17224447500000001</v>
      </c>
      <c r="K158" s="7">
        <v>0.21483564299999999</v>
      </c>
      <c r="M158" s="8">
        <v>0.23880910499999999</v>
      </c>
      <c r="O158" s="2">
        <v>0.28974053500000002</v>
      </c>
      <c r="P158" s="2"/>
    </row>
    <row r="159" spans="1:16">
      <c r="A159" s="2">
        <v>158</v>
      </c>
      <c r="B159" s="2">
        <v>316.26759567216885</v>
      </c>
      <c r="C159" s="9"/>
      <c r="E159" s="4">
        <v>0.135177197</v>
      </c>
      <c r="G159" s="5">
        <v>0.177307987</v>
      </c>
      <c r="I159" s="6">
        <v>0.1711608</v>
      </c>
      <c r="K159" s="7">
        <v>0.21523018499999999</v>
      </c>
      <c r="M159" s="8">
        <v>0.238744767</v>
      </c>
      <c r="O159" s="2">
        <v>0.290639963</v>
      </c>
      <c r="P159" s="2"/>
    </row>
    <row r="160" spans="1:16">
      <c r="A160" s="2">
        <v>159</v>
      </c>
      <c r="B160" s="2">
        <v>318.17165968629382</v>
      </c>
      <c r="C160" s="9"/>
      <c r="E160" s="4">
        <v>0.13502928</v>
      </c>
      <c r="G160" s="5">
        <v>0.17810289200000001</v>
      </c>
      <c r="I160" s="6">
        <v>0.171782715</v>
      </c>
      <c r="K160" s="7">
        <v>0.21700296399999999</v>
      </c>
      <c r="M160" s="8">
        <v>0.236976414</v>
      </c>
      <c r="O160" s="2">
        <v>0.29235905200000001</v>
      </c>
      <c r="P160" s="2"/>
    </row>
    <row r="161" spans="1:16">
      <c r="A161" s="2">
        <v>160</v>
      </c>
      <c r="B161" s="2">
        <v>320.06041820645481</v>
      </c>
      <c r="C161" s="9"/>
      <c r="E161" s="3">
        <f>AVERAGE(E2:E160)</f>
        <v>0.13879845135849059</v>
      </c>
      <c r="G161" s="5">
        <v>0.17851930699999999</v>
      </c>
      <c r="I161" s="6">
        <v>0.17182508799999999</v>
      </c>
      <c r="K161" s="7">
        <v>0.21678553</v>
      </c>
      <c r="M161" s="8">
        <v>0.23639702300000001</v>
      </c>
      <c r="O161" s="2">
        <v>0.29082156100000001</v>
      </c>
      <c r="P161" s="2"/>
    </row>
    <row r="162" spans="1:16">
      <c r="A162" s="2">
        <v>161</v>
      </c>
      <c r="B162" s="2">
        <v>321.94684959349593</v>
      </c>
      <c r="C162" s="9"/>
      <c r="E162" s="4"/>
      <c r="G162" s="5">
        <v>0.17884973100000001</v>
      </c>
      <c r="I162" s="6">
        <v>0.17113524999999999</v>
      </c>
      <c r="K162" s="7">
        <v>0.21685143700000001</v>
      </c>
      <c r="M162" s="8">
        <v>0.23677633000000001</v>
      </c>
      <c r="O162" s="2">
        <v>0.289675554</v>
      </c>
      <c r="P162" s="2"/>
    </row>
    <row r="163" spans="1:16">
      <c r="A163" s="2">
        <v>162</v>
      </c>
      <c r="B163" s="2">
        <v>323.8417682926829</v>
      </c>
      <c r="C163" s="9"/>
      <c r="E163" s="4"/>
      <c r="G163" s="5">
        <v>0.17834374</v>
      </c>
      <c r="I163" s="6">
        <v>0.170155059</v>
      </c>
      <c r="K163" s="7">
        <v>0.21620421400000001</v>
      </c>
      <c r="M163" s="8">
        <v>0.237016321</v>
      </c>
      <c r="O163" s="2">
        <v>0.29416656400000002</v>
      </c>
      <c r="P163" s="2"/>
    </row>
    <row r="164" spans="1:16">
      <c r="A164" s="2">
        <v>163</v>
      </c>
      <c r="B164" s="2">
        <v>325.80421901946295</v>
      </c>
      <c r="C164" s="9"/>
      <c r="E164" s="4"/>
      <c r="G164" s="5">
        <v>0.17880283299999999</v>
      </c>
      <c r="I164" s="6">
        <v>0.17052983099999999</v>
      </c>
      <c r="K164" s="7">
        <v>0.219224591</v>
      </c>
      <c r="M164" s="8">
        <v>0.23591883199999999</v>
      </c>
      <c r="O164" s="2">
        <v>0.29236348200000001</v>
      </c>
      <c r="P164" s="2"/>
    </row>
    <row r="165" spans="1:16">
      <c r="A165" s="2">
        <v>164</v>
      </c>
      <c r="B165" s="2">
        <v>327.71140777695655</v>
      </c>
      <c r="C165" s="9"/>
      <c r="E165" s="4"/>
      <c r="G165" s="5">
        <v>0.178792006</v>
      </c>
      <c r="I165" s="6">
        <v>0.16975549600000001</v>
      </c>
      <c r="K165" s="7">
        <v>0.21953383600000001</v>
      </c>
      <c r="M165" s="8">
        <v>0.23468762000000001</v>
      </c>
      <c r="O165" s="2">
        <v>0.29202271200000002</v>
      </c>
      <c r="P165" s="2"/>
    </row>
    <row r="166" spans="1:16">
      <c r="A166" s="2">
        <v>165</v>
      </c>
      <c r="B166" s="2">
        <v>329.61156278229447</v>
      </c>
      <c r="C166" s="9"/>
      <c r="E166" s="4"/>
      <c r="G166" s="5">
        <v>0.17863208699999999</v>
      </c>
      <c r="I166" s="6">
        <v>0.169449609</v>
      </c>
      <c r="K166" s="7">
        <v>0.219770404</v>
      </c>
      <c r="M166" s="8">
        <v>0.235197558</v>
      </c>
      <c r="O166" s="2">
        <v>0.291287185</v>
      </c>
      <c r="P166" s="2"/>
    </row>
    <row r="167" spans="1:16">
      <c r="A167" s="2">
        <v>166</v>
      </c>
      <c r="B167" s="2">
        <v>331.56803091894557</v>
      </c>
      <c r="C167" s="9"/>
      <c r="E167" s="4"/>
      <c r="G167" s="5">
        <v>0.17956277100000001</v>
      </c>
      <c r="I167" s="6">
        <v>0.16802065999999999</v>
      </c>
      <c r="K167" s="7">
        <v>0.22010632999999999</v>
      </c>
      <c r="M167" s="8">
        <v>0.23375673299999999</v>
      </c>
      <c r="O167" s="2">
        <v>0.29052193700000001</v>
      </c>
      <c r="P167" s="2"/>
    </row>
    <row r="168" spans="1:16">
      <c r="A168" s="2">
        <v>167</v>
      </c>
      <c r="B168" s="2">
        <v>333.59663710273469</v>
      </c>
      <c r="C168" s="9"/>
      <c r="E168" s="4"/>
      <c r="G168" s="5">
        <v>0.17987699300000001</v>
      </c>
      <c r="I168" s="6">
        <v>0.167592188</v>
      </c>
      <c r="K168" s="7">
        <v>0.21777382100000001</v>
      </c>
      <c r="M168" s="8">
        <v>0.239186605</v>
      </c>
      <c r="O168" s="2">
        <v>0.29025841800000002</v>
      </c>
      <c r="P168" s="2"/>
    </row>
    <row r="169" spans="1:16">
      <c r="A169" s="2">
        <v>168</v>
      </c>
      <c r="B169" s="2">
        <v>335.53170526402232</v>
      </c>
      <c r="C169" s="9"/>
      <c r="E169" s="4"/>
      <c r="G169" s="5">
        <v>0.180371479</v>
      </c>
      <c r="I169" s="6">
        <v>0.16759136999999999</v>
      </c>
      <c r="K169" s="7">
        <v>0.217826942</v>
      </c>
      <c r="M169" s="8">
        <v>0.20752836399999999</v>
      </c>
      <c r="O169" s="2">
        <v>0.29106939900000001</v>
      </c>
      <c r="P169" s="2"/>
    </row>
    <row r="170" spans="1:16">
      <c r="A170" s="2">
        <v>169</v>
      </c>
      <c r="B170" s="2">
        <v>337.44537960909912</v>
      </c>
      <c r="E170" s="4"/>
      <c r="G170" s="5">
        <v>0.18043532200000001</v>
      </c>
      <c r="I170" s="6">
        <v>0.16842558399999999</v>
      </c>
      <c r="K170" s="7">
        <v>0.215423265</v>
      </c>
      <c r="M170" s="8">
        <v>0.219615115</v>
      </c>
      <c r="O170" s="2">
        <v>0.29006483700000002</v>
      </c>
      <c r="P170" s="2"/>
    </row>
    <row r="171" spans="1:16">
      <c r="A171" s="2">
        <v>170</v>
      </c>
      <c r="B171" s="2">
        <v>339.35428061098793</v>
      </c>
      <c r="E171" s="4"/>
      <c r="G171" s="5">
        <v>0.17945440600000001</v>
      </c>
      <c r="I171" s="6">
        <v>0.16949260499999999</v>
      </c>
      <c r="K171" s="7">
        <v>0.21806969600000001</v>
      </c>
      <c r="M171" s="8">
        <v>0.22646128099999999</v>
      </c>
      <c r="O171" s="2">
        <v>0.28999133199999999</v>
      </c>
      <c r="P171" s="2"/>
    </row>
    <row r="172" spans="1:16">
      <c r="A172" s="2">
        <v>171</v>
      </c>
      <c r="B172" s="2">
        <v>341.24551613697957</v>
      </c>
      <c r="E172" s="4"/>
      <c r="G172" s="5">
        <v>0.179876286</v>
      </c>
      <c r="I172" s="6">
        <v>0.170093192</v>
      </c>
      <c r="K172" s="7">
        <v>0.218943896</v>
      </c>
      <c r="M172" s="8">
        <v>0.23277144799999999</v>
      </c>
      <c r="O172" s="2">
        <v>0.28881669900000001</v>
      </c>
      <c r="P172" s="2"/>
    </row>
    <row r="173" spans="1:16">
      <c r="A173" s="2">
        <v>172</v>
      </c>
      <c r="B173" s="2">
        <v>343.1464502751088</v>
      </c>
      <c r="E173" s="4"/>
      <c r="G173" s="5">
        <v>0.179840842</v>
      </c>
      <c r="I173" s="6">
        <v>0.16971636800000001</v>
      </c>
      <c r="K173" s="7">
        <v>0.21987610799999999</v>
      </c>
      <c r="M173" s="8">
        <v>0.235578226</v>
      </c>
      <c r="O173" s="2">
        <v>0.28893817300000002</v>
      </c>
      <c r="P173" s="2"/>
    </row>
    <row r="174" spans="1:16">
      <c r="A174" s="2">
        <v>173</v>
      </c>
      <c r="B174" s="2">
        <v>345.04866038433113</v>
      </c>
      <c r="E174" s="4"/>
      <c r="G174" s="5">
        <v>0.179976362</v>
      </c>
      <c r="I174" s="6">
        <v>0.16963004300000001</v>
      </c>
      <c r="K174" s="7">
        <v>0.21704410199999999</v>
      </c>
      <c r="M174" s="8">
        <v>0.235398571</v>
      </c>
      <c r="O174" s="2">
        <v>0.29070094099999999</v>
      </c>
      <c r="P174" s="2"/>
    </row>
    <row r="175" spans="1:16">
      <c r="A175" s="2">
        <v>174</v>
      </c>
      <c r="B175" s="2">
        <v>346.94595651638332</v>
      </c>
      <c r="E175" s="4"/>
      <c r="G175" s="5">
        <v>0.179973514</v>
      </c>
      <c r="I175" s="6">
        <v>0.17026202600000001</v>
      </c>
      <c r="K175" s="7">
        <v>0.217664889</v>
      </c>
      <c r="M175" s="8">
        <v>0.236947144</v>
      </c>
      <c r="O175" s="3">
        <f>AVERAGE(O2:O174)</f>
        <v>0.30393283775722535</v>
      </c>
      <c r="P175" s="2"/>
    </row>
    <row r="176" spans="1:16">
      <c r="A176" s="2">
        <v>175</v>
      </c>
      <c r="B176" s="2">
        <v>348.84203005666421</v>
      </c>
      <c r="E176" s="4"/>
      <c r="G176" s="5">
        <v>0.18028004</v>
      </c>
      <c r="I176" s="6">
        <v>0.169082185</v>
      </c>
      <c r="K176" s="7">
        <v>0.217059746</v>
      </c>
      <c r="M176" s="8">
        <v>0.23589987200000001</v>
      </c>
      <c r="O176" s="2"/>
      <c r="P176" s="2"/>
    </row>
    <row r="177" spans="1:16">
      <c r="A177" s="2">
        <v>176</v>
      </c>
      <c r="B177" s="2">
        <v>350.74509320850785</v>
      </c>
      <c r="E177" s="4"/>
      <c r="G177" s="5">
        <v>0.18027411800000001</v>
      </c>
      <c r="I177" s="6">
        <v>0.167895346</v>
      </c>
      <c r="K177" s="7">
        <v>0.21544623600000001</v>
      </c>
      <c r="M177" s="8">
        <v>0.23568298900000001</v>
      </c>
      <c r="O177" s="2"/>
      <c r="P177" s="2"/>
    </row>
    <row r="178" spans="1:16">
      <c r="A178" s="2">
        <v>177</v>
      </c>
      <c r="B178" s="2">
        <v>352.65107169253508</v>
      </c>
      <c r="E178" s="4"/>
      <c r="G178" s="5">
        <v>0.18045386499999999</v>
      </c>
      <c r="I178" s="6">
        <v>0.168178991</v>
      </c>
      <c r="K178" s="7">
        <v>0.215599134</v>
      </c>
      <c r="M178" s="8">
        <v>0.23419510499999999</v>
      </c>
      <c r="O178" s="2"/>
      <c r="P178" s="2"/>
    </row>
    <row r="179" spans="1:16">
      <c r="A179" s="2">
        <v>178</v>
      </c>
      <c r="B179" s="2">
        <v>354.5768734088856</v>
      </c>
      <c r="E179" s="4"/>
      <c r="G179" s="5">
        <v>0.18109966499999999</v>
      </c>
      <c r="I179" s="6">
        <v>0.16757683000000001</v>
      </c>
      <c r="K179" s="7">
        <v>0.21768563899999999</v>
      </c>
      <c r="M179" s="8">
        <v>0.229585597</v>
      </c>
      <c r="O179" s="2"/>
      <c r="P179" s="2"/>
    </row>
    <row r="180" spans="1:16">
      <c r="A180" s="2">
        <v>179</v>
      </c>
      <c r="B180" s="2">
        <v>356.49792128603104</v>
      </c>
      <c r="G180" s="5">
        <v>0.18182834</v>
      </c>
      <c r="I180" s="6">
        <v>0.16697049799999999</v>
      </c>
      <c r="K180" s="7">
        <v>0.215613534</v>
      </c>
      <c r="M180" s="8">
        <v>0.22461114600000001</v>
      </c>
      <c r="O180" s="2"/>
      <c r="P180" s="2"/>
    </row>
    <row r="181" spans="1:16">
      <c r="A181" s="2">
        <v>180</v>
      </c>
      <c r="B181" s="2">
        <v>358.40352200870495</v>
      </c>
      <c r="G181" s="5">
        <v>0.18148131100000001</v>
      </c>
      <c r="I181" s="3">
        <f>AVERAGE(I2:I180)</f>
        <v>0.17679104058100556</v>
      </c>
      <c r="K181" s="7">
        <v>0.21455505899999999</v>
      </c>
      <c r="M181" s="8">
        <v>0.22058845599999999</v>
      </c>
      <c r="O181" s="2"/>
      <c r="P181" s="2"/>
    </row>
    <row r="182" spans="1:16">
      <c r="A182" s="2">
        <v>181</v>
      </c>
      <c r="B182" s="2">
        <v>360.30662724809065</v>
      </c>
      <c r="G182" s="5">
        <v>0.180340258</v>
      </c>
      <c r="I182" s="6"/>
      <c r="K182" s="7">
        <v>0.213904608</v>
      </c>
      <c r="M182" s="8">
        <v>0.218858896</v>
      </c>
      <c r="O182" s="2"/>
      <c r="P182" s="2"/>
    </row>
    <row r="183" spans="1:16">
      <c r="A183" s="2">
        <v>182</v>
      </c>
      <c r="B183" s="2">
        <v>362.20874291697464</v>
      </c>
      <c r="G183" s="5">
        <v>0.18103943</v>
      </c>
      <c r="I183" s="6"/>
      <c r="K183" s="7">
        <v>0.213678433</v>
      </c>
      <c r="M183" s="8">
        <v>0.21589497699999999</v>
      </c>
      <c r="O183" s="2"/>
      <c r="P183" s="2"/>
    </row>
    <row r="184" spans="1:16">
      <c r="A184" s="2">
        <v>183</v>
      </c>
      <c r="B184" s="2">
        <v>364.11504578303357</v>
      </c>
      <c r="G184" s="5">
        <v>0.183553575</v>
      </c>
      <c r="I184" s="6"/>
      <c r="K184" s="7">
        <v>0.21468517400000001</v>
      </c>
      <c r="M184" s="8">
        <v>0.215449628</v>
      </c>
      <c r="O184" s="2"/>
      <c r="P184" s="2"/>
    </row>
    <row r="185" spans="1:16">
      <c r="A185" s="2">
        <v>184</v>
      </c>
      <c r="B185" s="2">
        <v>366.05679662478445</v>
      </c>
      <c r="G185" s="5">
        <v>0.18347387400000001</v>
      </c>
      <c r="I185" s="6"/>
      <c r="K185" s="7">
        <v>0.215653544</v>
      </c>
      <c r="M185" s="8">
        <v>0.216352287</v>
      </c>
      <c r="O185" s="2"/>
      <c r="P185" s="2"/>
    </row>
    <row r="186" spans="1:16">
      <c r="A186" s="2">
        <v>185</v>
      </c>
      <c r="B186" s="2">
        <v>368.00081403465549</v>
      </c>
      <c r="G186" s="5">
        <v>0.182763968</v>
      </c>
      <c r="I186" s="6"/>
      <c r="K186" s="7">
        <v>0.21372428600000001</v>
      </c>
      <c r="M186" s="8">
        <v>0.220338533</v>
      </c>
      <c r="O186" s="2"/>
      <c r="P186" s="2"/>
    </row>
    <row r="187" spans="1:16">
      <c r="A187" s="2">
        <v>186</v>
      </c>
      <c r="B187" s="2">
        <v>369.90694444444443</v>
      </c>
      <c r="G187" s="5">
        <v>0.18201561899999999</v>
      </c>
      <c r="I187" s="6"/>
      <c r="K187" s="7">
        <v>0.213356827</v>
      </c>
      <c r="M187" s="8">
        <v>0.22058103100000001</v>
      </c>
      <c r="O187" s="2"/>
      <c r="P187" s="2"/>
    </row>
    <row r="188" spans="1:16">
      <c r="A188" s="2">
        <v>187</v>
      </c>
      <c r="B188" s="2">
        <v>371.85503202759298</v>
      </c>
      <c r="G188" s="5">
        <v>0.18236190799999999</v>
      </c>
      <c r="I188" s="6"/>
      <c r="K188" s="7">
        <v>0.21317698700000001</v>
      </c>
      <c r="M188" s="8">
        <v>0.221272995</v>
      </c>
      <c r="O188" s="2"/>
      <c r="P188" s="2"/>
    </row>
    <row r="189" spans="1:16">
      <c r="A189" s="2">
        <v>188</v>
      </c>
      <c r="B189" s="2">
        <v>373.75305801921655</v>
      </c>
      <c r="G189" s="5">
        <v>0.181230313</v>
      </c>
      <c r="I189" s="6"/>
      <c r="K189" s="7">
        <v>0.211771654</v>
      </c>
      <c r="M189" s="8">
        <v>0.22262137800000001</v>
      </c>
      <c r="O189" s="2"/>
      <c r="P189" s="2"/>
    </row>
    <row r="190" spans="1:16">
      <c r="A190" s="2">
        <v>189</v>
      </c>
      <c r="B190" s="2">
        <v>375.70762503079578</v>
      </c>
      <c r="G190" s="5">
        <v>0.181137461</v>
      </c>
      <c r="I190" s="6"/>
      <c r="K190" s="7">
        <v>0.212323703</v>
      </c>
      <c r="M190" s="8">
        <v>0.221204868</v>
      </c>
      <c r="O190" s="2"/>
      <c r="P190" s="2"/>
    </row>
    <row r="191" spans="1:16">
      <c r="A191" s="2">
        <v>190</v>
      </c>
      <c r="B191" s="2">
        <v>377.60675453724235</v>
      </c>
      <c r="G191" s="3">
        <f>AVERAGE(G2:G190)</f>
        <v>0.18497381166137553</v>
      </c>
      <c r="I191" s="6"/>
      <c r="K191" s="3">
        <f>AVERAGE(K2:K190)</f>
        <v>0.22536673172486776</v>
      </c>
      <c r="M191" s="3">
        <f>AVERAGE(M2:M190)</f>
        <v>0.24969901502645503</v>
      </c>
      <c r="O191" s="2"/>
      <c r="P191" s="2"/>
    </row>
    <row r="192" spans="1:16">
      <c r="A192" s="2">
        <v>191</v>
      </c>
      <c r="B192" s="2">
        <v>379.50508745996552</v>
      </c>
      <c r="G192" s="5"/>
      <c r="I192" s="6"/>
      <c r="K192" s="7"/>
      <c r="M192" s="8"/>
      <c r="O192" s="2"/>
      <c r="P192" s="2"/>
    </row>
    <row r="193" spans="1:16">
      <c r="A193" s="2">
        <v>192</v>
      </c>
      <c r="B193" s="2">
        <v>381.4080305083354</v>
      </c>
      <c r="G193" s="5"/>
      <c r="I193" s="6"/>
      <c r="K193" s="7"/>
      <c r="M193" s="8"/>
      <c r="O193" s="2"/>
      <c r="P193" s="2"/>
    </row>
    <row r="194" spans="1:16">
      <c r="A194" s="2">
        <v>193</v>
      </c>
      <c r="B194" s="2">
        <v>383.30821015028334</v>
      </c>
      <c r="G194" s="5"/>
      <c r="I194" s="6"/>
      <c r="K194" s="7"/>
      <c r="M194" s="8"/>
      <c r="O194" s="2"/>
      <c r="P194" s="2"/>
    </row>
    <row r="195" spans="1:16">
      <c r="A195" s="2">
        <v>194</v>
      </c>
      <c r="B195" s="2">
        <v>385.20756651884699</v>
      </c>
      <c r="G195" s="5"/>
      <c r="I195" s="6"/>
      <c r="K195" s="7"/>
      <c r="M195" s="8"/>
      <c r="O195" s="2"/>
      <c r="P195" s="2"/>
    </row>
    <row r="196" spans="1:16">
      <c r="A196" s="2">
        <v>195</v>
      </c>
      <c r="B196" s="2">
        <v>387.10943479510553</v>
      </c>
      <c r="G196" s="5"/>
      <c r="I196" s="6"/>
      <c r="K196" s="7"/>
      <c r="M196" s="8"/>
      <c r="O196" s="2"/>
      <c r="P196" s="2"/>
    </row>
    <row r="197" spans="1:16">
      <c r="A197" s="2">
        <v>196</v>
      </c>
      <c r="B197" s="2">
        <v>389.01089040814651</v>
      </c>
      <c r="G197" s="5"/>
      <c r="I197" s="6"/>
      <c r="K197" s="7"/>
      <c r="M197" s="8"/>
      <c r="O197" s="2"/>
      <c r="P197" s="2"/>
    </row>
    <row r="198" spans="1:16">
      <c r="A198" s="2">
        <v>197</v>
      </c>
      <c r="B198" s="2">
        <v>390.90520756343926</v>
      </c>
      <c r="G198" s="5"/>
      <c r="I198" s="6"/>
      <c r="K198" s="7"/>
      <c r="M198" s="8"/>
      <c r="O198" s="2"/>
      <c r="P198" s="2"/>
    </row>
    <row r="199" spans="1:16">
      <c r="A199" s="2">
        <v>198</v>
      </c>
      <c r="B199" s="2">
        <v>392.81593680709534</v>
      </c>
      <c r="G199" s="5"/>
      <c r="I199" s="6"/>
      <c r="K199" s="7"/>
      <c r="M199" s="8"/>
      <c r="O199" s="2"/>
      <c r="P199" s="2"/>
    </row>
    <row r="200" spans="1:16">
      <c r="A200" s="2">
        <v>199</v>
      </c>
      <c r="B200" s="2">
        <v>394.72942535107171</v>
      </c>
      <c r="G200" s="5"/>
      <c r="I200" s="6"/>
      <c r="K200" s="7"/>
      <c r="M200" s="8"/>
      <c r="O200" s="2"/>
      <c r="P200" s="2"/>
    </row>
    <row r="201" spans="1:16">
      <c r="A201" s="2">
        <v>200</v>
      </c>
      <c r="B201" s="2">
        <v>396.63245976020369</v>
      </c>
      <c r="D201" s="2"/>
      <c r="G201" s="5"/>
      <c r="I201" s="6"/>
      <c r="K201" s="7"/>
      <c r="M201" s="8"/>
      <c r="O201" s="2"/>
      <c r="P201" s="2"/>
    </row>
    <row r="202" spans="1:16">
      <c r="A202" s="2">
        <v>201</v>
      </c>
      <c r="B202" s="2">
        <v>398.5305268128439</v>
      </c>
      <c r="D202" s="2"/>
      <c r="G202" s="5"/>
      <c r="I202" s="6"/>
      <c r="K202" s="7"/>
      <c r="M202" s="8"/>
      <c r="O202" s="2"/>
      <c r="P202" s="2"/>
    </row>
    <row r="203" spans="1:16">
      <c r="A203" s="2">
        <v>202</v>
      </c>
      <c r="B203" s="2">
        <v>400.4174139771701</v>
      </c>
      <c r="D203" s="2"/>
      <c r="G203" s="5"/>
      <c r="I203" s="6"/>
      <c r="K203" s="7"/>
      <c r="M203" s="8"/>
      <c r="O203" s="2"/>
      <c r="P203" s="2"/>
    </row>
    <row r="204" spans="1:16">
      <c r="A204" s="2">
        <v>203</v>
      </c>
      <c r="B204" s="2">
        <v>402.34863780077194</v>
      </c>
      <c r="D204" s="2"/>
      <c r="G204" s="5"/>
      <c r="I204" s="6"/>
      <c r="K204" s="7"/>
      <c r="M204" s="8"/>
      <c r="O204" s="2"/>
      <c r="P204" s="2"/>
    </row>
    <row r="205" spans="1:16">
      <c r="A205" s="2">
        <v>204</v>
      </c>
      <c r="B205" s="2">
        <v>404.23293709452247</v>
      </c>
      <c r="D205" s="2"/>
      <c r="G205" s="5"/>
      <c r="I205" s="6"/>
      <c r="K205" s="7"/>
      <c r="M205" s="8"/>
      <c r="O205" s="2"/>
      <c r="P205" s="2"/>
    </row>
    <row r="206" spans="1:16">
      <c r="A206" s="2">
        <v>205</v>
      </c>
      <c r="B206" s="2">
        <v>406.13513796501599</v>
      </c>
      <c r="D206" s="2"/>
      <c r="G206" s="5"/>
      <c r="I206" s="6"/>
      <c r="K206" s="7"/>
      <c r="M206" s="8"/>
      <c r="O206" s="2"/>
      <c r="P206" s="2"/>
    </row>
    <row r="207" spans="1:16">
      <c r="A207" s="2">
        <v>206</v>
      </c>
      <c r="B207" s="2">
        <v>408.03730803974707</v>
      </c>
      <c r="D207" s="2"/>
      <c r="G207" s="5"/>
      <c r="I207" s="6"/>
      <c r="K207" s="7"/>
      <c r="M207" s="8"/>
      <c r="O207" s="2"/>
      <c r="P207" s="2"/>
    </row>
    <row r="208" spans="1:16">
      <c r="A208" s="2">
        <v>207</v>
      </c>
      <c r="B208" s="2">
        <v>409.97125626180502</v>
      </c>
      <c r="D208" s="2"/>
      <c r="G208" s="5"/>
      <c r="I208" s="6"/>
      <c r="K208" s="7"/>
      <c r="M208" s="8"/>
      <c r="O208" s="2"/>
      <c r="P208" s="2"/>
    </row>
    <row r="209" spans="1:16">
      <c r="A209" s="2">
        <v>208</v>
      </c>
      <c r="B209" s="2">
        <v>411.87438511127533</v>
      </c>
      <c r="D209" s="2"/>
      <c r="G209" s="5"/>
      <c r="I209" s="6"/>
      <c r="K209" s="7"/>
      <c r="M209" s="8"/>
      <c r="O209" s="2"/>
      <c r="P209" s="2"/>
    </row>
    <row r="210" spans="1:16">
      <c r="A210" s="2">
        <v>209</v>
      </c>
      <c r="B210" s="2">
        <v>413.77476389915415</v>
      </c>
      <c r="D210" s="2"/>
      <c r="G210" s="5"/>
      <c r="I210" s="6"/>
      <c r="K210" s="7"/>
      <c r="M210" s="8"/>
      <c r="O210" s="2"/>
      <c r="P210" s="2"/>
    </row>
    <row r="211" spans="1:16">
      <c r="A211" s="2">
        <v>210</v>
      </c>
      <c r="B211" s="2">
        <v>415.67262359366021</v>
      </c>
      <c r="D211" s="2"/>
      <c r="G211" s="5"/>
      <c r="I211" s="6"/>
      <c r="K211" s="7"/>
      <c r="M211" s="8"/>
      <c r="O211" s="2"/>
      <c r="P211" s="2"/>
    </row>
    <row r="212" spans="1:16">
      <c r="A212" s="2">
        <v>211</v>
      </c>
      <c r="B212" s="2">
        <v>417.57208261476552</v>
      </c>
      <c r="D212" s="2"/>
      <c r="G212" s="5"/>
      <c r="I212" s="6"/>
      <c r="K212" s="7"/>
      <c r="M212" s="8"/>
      <c r="O212" s="2"/>
      <c r="P212" s="2"/>
    </row>
    <row r="213" spans="1:16">
      <c r="A213" s="2">
        <v>212</v>
      </c>
      <c r="B213" s="2">
        <v>419.47423626508993</v>
      </c>
      <c r="D213" s="2"/>
      <c r="G213" s="5"/>
      <c r="I213" s="6"/>
      <c r="K213" s="7"/>
      <c r="M213" s="8"/>
      <c r="O213" s="2"/>
      <c r="P213" s="2"/>
    </row>
    <row r="214" spans="1:16">
      <c r="A214" s="2">
        <v>213</v>
      </c>
      <c r="B214" s="2">
        <v>421.37657058388766</v>
      </c>
      <c r="D214" s="2"/>
      <c r="G214" s="5"/>
      <c r="I214" s="6"/>
      <c r="K214" s="7"/>
      <c r="M214" s="8"/>
      <c r="O214" s="2"/>
      <c r="P214" s="2"/>
    </row>
    <row r="215" spans="1:16">
      <c r="A215" s="2">
        <v>214</v>
      </c>
      <c r="B215" s="2">
        <v>423.27653978812515</v>
      </c>
      <c r="D215" s="2"/>
      <c r="G215" s="5"/>
      <c r="I215" s="6"/>
      <c r="K215" s="7"/>
      <c r="M215" s="8"/>
      <c r="O215" s="2"/>
      <c r="P215" s="2"/>
    </row>
    <row r="216" spans="1:16">
      <c r="A216" s="2">
        <v>215</v>
      </c>
      <c r="B216" s="2">
        <v>425.21370822041553</v>
      </c>
      <c r="D216" s="2"/>
      <c r="G216" s="5"/>
      <c r="I216" s="6"/>
      <c r="K216" s="7"/>
      <c r="M216" s="8"/>
      <c r="O216" s="2"/>
      <c r="P216" s="2"/>
    </row>
    <row r="217" spans="1:16">
      <c r="A217" s="2">
        <v>216</v>
      </c>
      <c r="B217" s="2">
        <v>427.11218690974789</v>
      </c>
      <c r="D217" s="2"/>
      <c r="G217" s="5"/>
      <c r="I217" s="6"/>
      <c r="K217" s="7"/>
      <c r="M217" s="8"/>
      <c r="O217" s="2"/>
      <c r="P217" s="2"/>
    </row>
    <row r="218" spans="1:16">
      <c r="A218" s="2">
        <v>217</v>
      </c>
      <c r="B218" s="2">
        <v>429.01805247597929</v>
      </c>
      <c r="D218" s="2"/>
      <c r="G218" s="5"/>
      <c r="I218" s="6"/>
      <c r="K218" s="7"/>
      <c r="M218" s="8"/>
      <c r="O218" s="2"/>
      <c r="P218" s="2"/>
    </row>
    <row r="219" spans="1:16">
      <c r="A219" s="2">
        <v>218</v>
      </c>
      <c r="B219" s="2">
        <v>430.91722099039174</v>
      </c>
      <c r="D219" s="2"/>
      <c r="G219" s="5"/>
      <c r="I219" s="6"/>
      <c r="K219" s="7"/>
      <c r="M219" s="8"/>
      <c r="O219" s="2"/>
      <c r="P219" s="2"/>
    </row>
    <row r="220" spans="1:16">
      <c r="A220" s="2">
        <v>219</v>
      </c>
      <c r="B220" s="2">
        <v>432.81708240946045</v>
      </c>
      <c r="D220" s="2"/>
      <c r="G220" s="5"/>
      <c r="I220" s="6"/>
      <c r="K220" s="7"/>
      <c r="M220" s="8"/>
      <c r="O220" s="2"/>
      <c r="P220" s="2"/>
    </row>
    <row r="221" spans="1:16">
      <c r="A221" s="2">
        <v>220</v>
      </c>
      <c r="B221" s="2">
        <v>434.7214913361255</v>
      </c>
      <c r="D221" s="2"/>
      <c r="G221" s="5"/>
      <c r="I221" s="6"/>
      <c r="K221" s="7"/>
      <c r="M221" s="8"/>
      <c r="O221" s="2"/>
      <c r="P221" s="2"/>
    </row>
    <row r="222" spans="1:16">
      <c r="A222" s="2">
        <v>221</v>
      </c>
      <c r="B222" s="2">
        <v>436.62337193068902</v>
      </c>
      <c r="D222" s="2"/>
      <c r="G222" s="5"/>
      <c r="I222" s="6"/>
      <c r="K222" s="7"/>
      <c r="M222" s="8"/>
      <c r="O222" s="2"/>
      <c r="P222" s="2"/>
    </row>
    <row r="223" spans="1:16">
      <c r="A223" s="2">
        <v>222</v>
      </c>
      <c r="B223" s="2">
        <v>438.51684322903833</v>
      </c>
      <c r="D223" s="2"/>
      <c r="I223" s="6"/>
      <c r="K223" s="7"/>
      <c r="M223" s="8"/>
      <c r="O223" s="2"/>
      <c r="P223" s="2"/>
    </row>
    <row r="224" spans="1:16">
      <c r="A224" s="2">
        <v>223</v>
      </c>
      <c r="B224" s="2">
        <v>440.41585365853661</v>
      </c>
      <c r="D224" s="2"/>
      <c r="I224" s="6"/>
      <c r="K224" s="7"/>
      <c r="M224" s="8"/>
      <c r="O224" s="2"/>
      <c r="P224" s="2"/>
    </row>
    <row r="225" spans="1:16">
      <c r="A225" s="2">
        <v>224</v>
      </c>
      <c r="B225" s="2">
        <v>442.32287509238728</v>
      </c>
      <c r="D225" s="2"/>
      <c r="I225" s="6"/>
      <c r="K225" s="7"/>
      <c r="M225" s="8"/>
      <c r="O225" s="2"/>
      <c r="P225" s="2"/>
    </row>
    <row r="226" spans="1:16">
      <c r="A226" s="2">
        <v>225</v>
      </c>
      <c r="B226" s="2">
        <v>444.22145848731213</v>
      </c>
      <c r="D226" s="2"/>
      <c r="I226" s="6"/>
      <c r="K226" s="7"/>
      <c r="M226" s="8"/>
      <c r="O226" s="2"/>
      <c r="P226" s="2"/>
    </row>
    <row r="227" spans="1:16">
      <c r="A227" s="2">
        <v>226</v>
      </c>
      <c r="B227" s="2">
        <v>446.12323642933399</v>
      </c>
      <c r="D227" s="2"/>
      <c r="I227" s="6"/>
      <c r="K227" s="7"/>
      <c r="M227" s="8"/>
      <c r="O227" s="2"/>
      <c r="P227" s="2"/>
    </row>
    <row r="228" spans="1:16">
      <c r="A228" s="2"/>
      <c r="B228" s="2"/>
      <c r="D228" s="2"/>
      <c r="I228" s="6"/>
      <c r="K228" s="7"/>
      <c r="M228" s="8"/>
      <c r="O228" s="2"/>
      <c r="P228" s="2"/>
    </row>
    <row r="229" spans="1:16">
      <c r="A229" s="2"/>
      <c r="B229" s="2"/>
      <c r="D229" s="2"/>
      <c r="K229" s="7"/>
      <c r="M229" s="8"/>
      <c r="O229" s="2"/>
      <c r="P229" s="2"/>
    </row>
    <row r="230" spans="1:16">
      <c r="A230" s="2"/>
      <c r="B230" s="2"/>
      <c r="D230" s="2"/>
      <c r="O230" s="2"/>
      <c r="P230" s="2"/>
    </row>
    <row r="231" spans="1:16">
      <c r="A231" s="2"/>
      <c r="B231" s="2"/>
      <c r="D231" s="2"/>
      <c r="O231" s="2"/>
      <c r="P231" s="2"/>
    </row>
    <row r="232" spans="1:16">
      <c r="A232" s="2"/>
      <c r="B232" s="2"/>
      <c r="D232" s="2"/>
      <c r="O232" s="2"/>
      <c r="P232" s="2"/>
    </row>
    <row r="233" spans="1:16">
      <c r="A233" s="2"/>
      <c r="B233" s="2"/>
      <c r="D233" s="2"/>
      <c r="O233" s="2"/>
      <c r="P233" s="2"/>
    </row>
    <row r="234" spans="1:16">
      <c r="A234" s="2"/>
      <c r="B234" s="2"/>
      <c r="D234" s="2"/>
      <c r="P234" s="2"/>
    </row>
    <row r="235" spans="1:16">
      <c r="A235" s="2"/>
      <c r="B235" s="2"/>
      <c r="D235" s="2"/>
      <c r="P235" s="2"/>
    </row>
    <row r="236" spans="1:16">
      <c r="A236" s="2"/>
      <c r="B236" s="2"/>
      <c r="D236" s="2"/>
      <c r="P236" s="2"/>
    </row>
    <row r="237" spans="1:16">
      <c r="A237" s="2"/>
      <c r="B237" s="2"/>
      <c r="D237" s="2"/>
      <c r="P237" s="2"/>
    </row>
    <row r="238" spans="1:16">
      <c r="A238" s="2"/>
      <c r="B238" s="2"/>
      <c r="D238" s="2"/>
      <c r="P238" s="2"/>
    </row>
    <row r="239" spans="1:16">
      <c r="A239" s="2"/>
      <c r="B239" s="2"/>
      <c r="D239" s="2"/>
      <c r="P239" s="2"/>
    </row>
    <row r="240" spans="1:16">
      <c r="A240" s="2"/>
      <c r="B240" s="2"/>
      <c r="D240" s="2"/>
      <c r="P240" s="2"/>
    </row>
    <row r="241" spans="1:16">
      <c r="A241" s="2"/>
      <c r="B241" s="2"/>
      <c r="D241" s="2"/>
      <c r="P241" s="2"/>
    </row>
    <row r="242" spans="1:16">
      <c r="A242" s="2"/>
      <c r="B242" s="2"/>
      <c r="D242" s="2"/>
      <c r="P242" s="2"/>
    </row>
    <row r="243" spans="1:16">
      <c r="A243" s="2"/>
      <c r="B243" s="2"/>
      <c r="D243" s="2"/>
      <c r="P243" s="2"/>
    </row>
    <row r="244" spans="1:16">
      <c r="A244" s="2"/>
      <c r="B244" s="2"/>
      <c r="D244" s="2"/>
      <c r="P244" s="2"/>
    </row>
    <row r="245" spans="1:16">
      <c r="A245" s="2"/>
      <c r="B245" s="2"/>
      <c r="D245" s="2"/>
      <c r="P245" s="2"/>
    </row>
    <row r="246" spans="1:16">
      <c r="A246" s="2"/>
      <c r="B246" s="2"/>
      <c r="D246" s="2"/>
      <c r="P246" s="2"/>
    </row>
    <row r="247" spans="1:16">
      <c r="A247" s="2"/>
      <c r="B247" s="2"/>
      <c r="D247" s="2"/>
      <c r="P247" s="2"/>
    </row>
    <row r="248" spans="1:16">
      <c r="A248" s="2"/>
      <c r="B248" s="2"/>
      <c r="D248" s="2"/>
      <c r="P248" s="2"/>
    </row>
    <row r="249" spans="1:16">
      <c r="A249" s="2"/>
      <c r="B249" s="2"/>
      <c r="D249" s="2"/>
      <c r="P249" s="2"/>
    </row>
    <row r="250" spans="1:16">
      <c r="A250" s="2"/>
      <c r="B250" s="2"/>
      <c r="D250" s="2"/>
    </row>
    <row r="251" spans="1:16">
      <c r="A251" s="2"/>
      <c r="B251" s="2"/>
      <c r="D251" s="2"/>
    </row>
    <row r="252" spans="1:16">
      <c r="A252" s="2"/>
      <c r="B252" s="2"/>
      <c r="C252" s="2"/>
      <c r="D252" s="2"/>
    </row>
    <row r="253" spans="1:16">
      <c r="A253" s="2"/>
      <c r="B253" s="2"/>
    </row>
    <row r="254" spans="1:16">
      <c r="A254" s="2"/>
      <c r="B254" s="2"/>
    </row>
    <row r="255" spans="1:16">
      <c r="A255" s="2"/>
      <c r="B255" s="2"/>
    </row>
    <row r="256" spans="1:16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03"/>
  <sheetViews>
    <sheetView workbookViewId="0">
      <selection activeCell="C91" sqref="C91:P91"/>
    </sheetView>
  </sheetViews>
  <sheetFormatPr defaultRowHeight="15"/>
  <sheetData>
    <row r="1" spans="1:16">
      <c r="C1" s="10" t="s">
        <v>0</v>
      </c>
      <c r="D1" s="10"/>
      <c r="E1" s="10" t="s">
        <v>1</v>
      </c>
      <c r="F1" s="10"/>
      <c r="G1" s="10" t="s">
        <v>2</v>
      </c>
      <c r="H1" s="10"/>
      <c r="I1" s="4" t="s">
        <v>7</v>
      </c>
      <c r="J1" s="10"/>
      <c r="K1" s="10" t="s">
        <v>3</v>
      </c>
      <c r="L1" s="10"/>
      <c r="M1" s="10" t="s">
        <v>4</v>
      </c>
      <c r="N1" s="10"/>
      <c r="O1" s="4" t="s">
        <v>6</v>
      </c>
      <c r="P1" s="10"/>
    </row>
    <row r="2" spans="1:16">
      <c r="A2" s="10">
        <v>1</v>
      </c>
      <c r="B2" s="10">
        <v>17.245472929968997</v>
      </c>
      <c r="C2" s="10">
        <v>2.6331293299999999E-2</v>
      </c>
      <c r="D2" s="10">
        <v>7.2259333599999998E-3</v>
      </c>
      <c r="E2" s="11">
        <v>6.3551902499999993E-2</v>
      </c>
      <c r="F2" s="11">
        <v>4.0560646399999997E-2</v>
      </c>
      <c r="G2" s="12">
        <v>6.7385800999999995E-2</v>
      </c>
      <c r="H2" s="12">
        <v>3.77000906E-2</v>
      </c>
      <c r="I2" s="13">
        <v>7.5084036300000004E-2</v>
      </c>
      <c r="J2" s="13">
        <v>5.2651043799999998E-2</v>
      </c>
      <c r="K2" s="14">
        <v>6.5386779300000003E-2</v>
      </c>
      <c r="L2" s="14">
        <v>4.00092851E-2</v>
      </c>
      <c r="M2" s="15">
        <v>0.126003263</v>
      </c>
      <c r="N2" s="15">
        <v>5.4662614300000002E-2</v>
      </c>
      <c r="O2" s="16">
        <v>0.113220712</v>
      </c>
      <c r="P2" s="16">
        <v>8.0678071599999998E-2</v>
      </c>
    </row>
    <row r="3" spans="1:16">
      <c r="A3" s="10">
        <v>2</v>
      </c>
      <c r="B3" s="10">
        <v>19.664052394932966</v>
      </c>
      <c r="C3" s="10">
        <v>2.8662782500000001E-2</v>
      </c>
      <c r="D3" s="10">
        <v>1.1991460799999999E-2</v>
      </c>
      <c r="E3" s="11">
        <v>6.2008679099999998E-2</v>
      </c>
      <c r="F3" s="11">
        <v>3.9176114999999997E-2</v>
      </c>
      <c r="G3" s="12">
        <v>6.3602855799999997E-2</v>
      </c>
      <c r="H3" s="12">
        <v>3.6622813999999997E-2</v>
      </c>
      <c r="I3" s="13">
        <v>7.4233678900000002E-2</v>
      </c>
      <c r="J3" s="13">
        <v>5.1716944500000001E-2</v>
      </c>
      <c r="K3" s="14">
        <v>6.22286742E-2</v>
      </c>
      <c r="L3" s="14">
        <v>4.1315511700000002E-2</v>
      </c>
      <c r="M3" s="15">
        <v>0.123559191</v>
      </c>
      <c r="N3" s="15">
        <v>4.7942092399999997E-2</v>
      </c>
      <c r="O3" s="16">
        <v>0.114038579</v>
      </c>
      <c r="P3" s="16">
        <v>7.8608457699999995E-2</v>
      </c>
    </row>
    <row r="4" spans="1:16">
      <c r="A4" s="10">
        <v>3</v>
      </c>
      <c r="B4" s="10">
        <v>21.707868478863407</v>
      </c>
      <c r="C4" s="10">
        <v>3.3656214800000001E-2</v>
      </c>
      <c r="D4" s="10">
        <v>1.3951131199999999E-2</v>
      </c>
      <c r="E4" s="11">
        <v>6.1765743499999998E-2</v>
      </c>
      <c r="F4" s="11">
        <v>3.8974729399999998E-2</v>
      </c>
      <c r="G4" s="12">
        <v>6.6299965799999999E-2</v>
      </c>
      <c r="H4" s="12">
        <v>3.4880205900000003E-2</v>
      </c>
      <c r="I4" s="13">
        <v>7.2784431900000002E-2</v>
      </c>
      <c r="J4" s="13">
        <v>4.3746495000000003E-2</v>
      </c>
      <c r="K4" s="14">
        <v>5.4154734500000003E-2</v>
      </c>
      <c r="L4" s="14">
        <v>4.0750993200000002E-2</v>
      </c>
      <c r="M4" s="15">
        <v>0.121403283</v>
      </c>
      <c r="N4" s="15">
        <v>5.3033985899999997E-2</v>
      </c>
      <c r="O4" s="16">
        <v>0.111748843</v>
      </c>
      <c r="P4" s="16">
        <v>7.5666154799999996E-2</v>
      </c>
    </row>
    <row r="5" spans="1:16">
      <c r="A5" s="10">
        <v>4</v>
      </c>
      <c r="B5" s="10">
        <v>23.75138070503213</v>
      </c>
      <c r="C5" s="10">
        <v>3.4140591099999999E-2</v>
      </c>
      <c r="D5" s="10">
        <v>1.51223661E-2</v>
      </c>
      <c r="E5" s="11">
        <v>6.1671645099999998E-2</v>
      </c>
      <c r="F5" s="11">
        <v>3.8942619400000003E-2</v>
      </c>
      <c r="G5" s="12">
        <v>6.8762223400000003E-2</v>
      </c>
      <c r="H5" s="12">
        <v>3.4099361699999997E-2</v>
      </c>
      <c r="I5" s="13">
        <v>7.1010744200000003E-2</v>
      </c>
      <c r="J5" s="13">
        <v>4.3698422000000001E-2</v>
      </c>
      <c r="K5" s="14">
        <v>5.4821704999999998E-2</v>
      </c>
      <c r="L5" s="14">
        <v>3.7957560899999999E-2</v>
      </c>
      <c r="M5" s="15">
        <v>0.129253593</v>
      </c>
      <c r="N5" s="15">
        <v>5.5640919699999999E-2</v>
      </c>
      <c r="O5" s="16">
        <v>0.110108446</v>
      </c>
      <c r="P5" s="16">
        <v>7.0985984899999993E-2</v>
      </c>
    </row>
    <row r="6" spans="1:16">
      <c r="A6" s="10">
        <v>5</v>
      </c>
      <c r="B6" s="10">
        <v>25.71736095427762</v>
      </c>
      <c r="C6" s="10">
        <v>3.53501492E-2</v>
      </c>
      <c r="D6" s="10">
        <v>1.3117259399999999E-2</v>
      </c>
      <c r="E6" s="11">
        <v>5.7275727399999997E-2</v>
      </c>
      <c r="F6" s="11">
        <v>3.8748428500000001E-2</v>
      </c>
      <c r="G6" s="12">
        <v>6.7923191300000005E-2</v>
      </c>
      <c r="H6" s="12">
        <v>3.34805346E-2</v>
      </c>
      <c r="I6" s="13">
        <v>6.9190663099999994E-2</v>
      </c>
      <c r="J6" s="13">
        <v>4.4253581700000003E-2</v>
      </c>
      <c r="K6" s="14">
        <v>4.6613738799999999E-2</v>
      </c>
      <c r="L6" s="14">
        <v>3.6264813299999997E-2</v>
      </c>
      <c r="M6" s="15">
        <v>0.13443172</v>
      </c>
      <c r="N6" s="15">
        <v>5.6470773000000002E-2</v>
      </c>
      <c r="O6" s="16">
        <v>0.106556846</v>
      </c>
      <c r="P6" s="16">
        <v>6.40014676E-2</v>
      </c>
    </row>
    <row r="7" spans="1:16">
      <c r="A7" s="10">
        <v>6</v>
      </c>
      <c r="B7" s="10">
        <v>27.651007042108937</v>
      </c>
      <c r="C7" s="10">
        <v>3.8384264699999997E-2</v>
      </c>
      <c r="D7" s="10">
        <v>1.40443337E-2</v>
      </c>
      <c r="E7" s="11">
        <v>6.1584959799999998E-2</v>
      </c>
      <c r="F7" s="11">
        <v>3.8882435600000001E-2</v>
      </c>
      <c r="G7" s="12">
        <v>6.2878505099999996E-2</v>
      </c>
      <c r="H7" s="12">
        <v>3.2225368400000003E-2</v>
      </c>
      <c r="I7" s="13">
        <v>6.8780212199999996E-2</v>
      </c>
      <c r="J7" s="13">
        <v>4.4508652199999998E-2</v>
      </c>
      <c r="K7" s="14">
        <v>5.21218757E-2</v>
      </c>
      <c r="L7" s="14">
        <v>3.1855126800000001E-2</v>
      </c>
      <c r="M7" s="15">
        <v>0.13169993899999999</v>
      </c>
      <c r="N7" s="15">
        <v>5.7554727600000001E-2</v>
      </c>
      <c r="O7" s="16">
        <v>9.9588200500000001E-2</v>
      </c>
      <c r="P7" s="16">
        <v>5.7537176000000002E-2</v>
      </c>
    </row>
    <row r="8" spans="1:16">
      <c r="A8" s="10">
        <v>7</v>
      </c>
      <c r="B8" s="10">
        <v>29.633096885457942</v>
      </c>
      <c r="C8" s="10">
        <v>3.8157380800000001E-2</v>
      </c>
      <c r="D8" s="10">
        <v>1.30963292E-2</v>
      </c>
      <c r="E8" s="11">
        <v>6.0398350599999998E-2</v>
      </c>
      <c r="F8" s="11">
        <v>3.9253666600000001E-2</v>
      </c>
      <c r="G8" s="12">
        <v>6.1008948899999998E-2</v>
      </c>
      <c r="H8" s="12">
        <v>3.2126755E-2</v>
      </c>
      <c r="I8" s="13">
        <v>6.7234941699999995E-2</v>
      </c>
      <c r="J8" s="13">
        <v>4.4699072899999998E-2</v>
      </c>
      <c r="K8" s="14">
        <v>5.0694109699999997E-2</v>
      </c>
      <c r="L8" s="14">
        <v>2.5544496100000001E-2</v>
      </c>
      <c r="M8" s="15">
        <v>0.13640872200000001</v>
      </c>
      <c r="N8" s="15">
        <v>5.6652195299999999E-2</v>
      </c>
      <c r="O8" s="16">
        <v>9.4468878199999995E-2</v>
      </c>
      <c r="P8" s="16">
        <v>5.6444123800000003E-2</v>
      </c>
    </row>
    <row r="9" spans="1:16">
      <c r="A9" s="10">
        <v>8</v>
      </c>
      <c r="B9" s="10">
        <v>31.597869916028497</v>
      </c>
      <c r="C9" s="10">
        <v>3.71417707E-2</v>
      </c>
      <c r="D9" s="10">
        <v>1.2539268399999999E-2</v>
      </c>
      <c r="E9" s="11">
        <v>5.96296303E-2</v>
      </c>
      <c r="F9" s="11">
        <v>3.9853411700000001E-2</v>
      </c>
      <c r="G9" s="12">
        <v>5.7600500300000003E-2</v>
      </c>
      <c r="H9" s="12">
        <v>3.1516743799999997E-2</v>
      </c>
      <c r="I9" s="13">
        <v>6.5352793800000003E-2</v>
      </c>
      <c r="J9" s="13">
        <v>4.4559073800000001E-2</v>
      </c>
      <c r="K9" s="14">
        <v>5.3640726999999999E-2</v>
      </c>
      <c r="L9" s="14">
        <v>2.37602778E-2</v>
      </c>
      <c r="M9" s="15">
        <v>0.12908451800000001</v>
      </c>
      <c r="N9" s="15">
        <v>5.4002920199999999E-2</v>
      </c>
      <c r="O9" s="16">
        <v>0.10603569</v>
      </c>
      <c r="P9" s="16">
        <v>5.9415007899999997E-2</v>
      </c>
    </row>
    <row r="10" spans="1:16">
      <c r="A10" s="10">
        <v>9</v>
      </c>
      <c r="B10" s="10">
        <v>33.579418769376062</v>
      </c>
      <c r="C10" s="10">
        <v>3.3892969000000002E-2</v>
      </c>
      <c r="D10" s="10">
        <v>1.2086379899999999E-2</v>
      </c>
      <c r="E10" s="11">
        <v>5.9098403299999998E-2</v>
      </c>
      <c r="F10" s="11">
        <v>3.9616665000000002E-2</v>
      </c>
      <c r="G10" s="12">
        <v>5.5789650500000003E-2</v>
      </c>
      <c r="H10" s="12">
        <v>3.1384881699999999E-2</v>
      </c>
      <c r="I10" s="13">
        <v>6.4857435899999996E-2</v>
      </c>
      <c r="J10" s="13">
        <v>6.1364904900000003E-3</v>
      </c>
      <c r="K10" s="14">
        <v>4.9716687900000001E-2</v>
      </c>
      <c r="L10" s="14">
        <v>2.2676895799999999E-2</v>
      </c>
      <c r="M10" s="15">
        <v>0.122610527</v>
      </c>
      <c r="N10" s="15">
        <v>5.9992124299999998E-2</v>
      </c>
      <c r="O10" s="16">
        <v>0.104684137</v>
      </c>
      <c r="P10" s="16">
        <v>6.2886305099999998E-2</v>
      </c>
    </row>
    <row r="11" spans="1:16">
      <c r="A11" s="10">
        <v>10</v>
      </c>
      <c r="B11" s="10">
        <v>35.516814831543719</v>
      </c>
      <c r="C11" s="10">
        <v>4.0616113000000002E-2</v>
      </c>
      <c r="D11" s="10">
        <v>1.3774958699999999E-2</v>
      </c>
      <c r="E11" s="11">
        <v>5.8405073199999998E-2</v>
      </c>
      <c r="F11" s="11">
        <v>3.9516785499999998E-2</v>
      </c>
      <c r="G11" s="12">
        <v>5.6118953300000003E-2</v>
      </c>
      <c r="H11" s="12">
        <v>3.1435046100000003E-2</v>
      </c>
      <c r="I11" s="13">
        <v>6.5471109200000002E-2</v>
      </c>
      <c r="J11" s="13">
        <v>2.5387798900000001E-2</v>
      </c>
      <c r="K11" s="14">
        <v>4.9981955199999997E-2</v>
      </c>
      <c r="L11" s="14">
        <v>2.2774226099999999E-2</v>
      </c>
      <c r="M11" s="15">
        <v>0.11517872899999999</v>
      </c>
      <c r="N11" s="15">
        <v>5.9932774799999998E-2</v>
      </c>
      <c r="O11" s="16">
        <v>8.9416841299999994E-2</v>
      </c>
      <c r="P11" s="16">
        <v>6.4528200100000002E-2</v>
      </c>
    </row>
    <row r="12" spans="1:16">
      <c r="A12" s="10">
        <v>11</v>
      </c>
      <c r="B12" s="10">
        <v>37.447838093087235</v>
      </c>
      <c r="C12" s="10">
        <v>4.2347433099999998E-2</v>
      </c>
      <c r="D12" s="10">
        <v>1.35417117E-2</v>
      </c>
      <c r="E12" s="11">
        <v>5.6862557199999997E-2</v>
      </c>
      <c r="F12" s="11">
        <v>3.89309163E-2</v>
      </c>
      <c r="G12" s="12">
        <v>5.7353742499999999E-2</v>
      </c>
      <c r="H12" s="12">
        <v>3.1810162400000001E-2</v>
      </c>
      <c r="I12" s="13">
        <v>6.3695996599999999E-2</v>
      </c>
      <c r="J12" s="13">
        <v>2.4109050999999999E-2</v>
      </c>
      <c r="K12" s="14">
        <v>5.1153785399999999E-2</v>
      </c>
      <c r="L12" s="14">
        <v>2.3270832700000001E-2</v>
      </c>
      <c r="M12" s="15">
        <v>0.10424449</v>
      </c>
      <c r="N12" s="15">
        <v>5.9571012499999999E-2</v>
      </c>
      <c r="O12" s="16">
        <v>9.2653086600000004E-2</v>
      </c>
      <c r="P12" s="16">
        <v>6.4749209399999993E-2</v>
      </c>
    </row>
    <row r="13" spans="1:16">
      <c r="A13" s="10">
        <v>12</v>
      </c>
      <c r="B13" s="10">
        <v>39.382166834335926</v>
      </c>
      <c r="C13" s="10">
        <v>4.3037789999999999E-2</v>
      </c>
      <c r="D13" s="10">
        <v>1.62697256E-2</v>
      </c>
      <c r="E13" s="11">
        <v>5.5917744300000002E-2</v>
      </c>
      <c r="F13" s="11">
        <v>3.9055702900000003E-2</v>
      </c>
      <c r="G13" s="12">
        <v>5.8563519000000001E-2</v>
      </c>
      <c r="H13" s="12">
        <v>3.0950907999999999E-2</v>
      </c>
      <c r="I13" s="13">
        <v>6.1594451199999997E-2</v>
      </c>
      <c r="J13" s="13">
        <v>4.2295768300000001E-2</v>
      </c>
      <c r="K13" s="14">
        <v>5.07667641E-2</v>
      </c>
      <c r="L13" s="14">
        <v>2.48984992E-2</v>
      </c>
      <c r="M13" s="15">
        <v>0.118232133</v>
      </c>
      <c r="N13" s="15">
        <v>6.1219262099999998E-2</v>
      </c>
      <c r="O13" s="16">
        <v>9.1273761100000003E-2</v>
      </c>
      <c r="P13" s="16">
        <v>6.2946211799999999E-2</v>
      </c>
    </row>
    <row r="14" spans="1:16">
      <c r="A14" s="10">
        <v>13</v>
      </c>
      <c r="B14" s="10">
        <v>41.332301311926415</v>
      </c>
      <c r="C14" s="10">
        <v>4.3458835299999998E-2</v>
      </c>
      <c r="D14" s="10">
        <v>1.4396602E-2</v>
      </c>
      <c r="E14" s="11">
        <v>5.5788042000000003E-2</v>
      </c>
      <c r="F14" s="11">
        <v>3.9061303800000002E-2</v>
      </c>
      <c r="G14" s="12">
        <v>5.8291069100000002E-2</v>
      </c>
      <c r="H14" s="12">
        <v>3.1277853699999997E-2</v>
      </c>
      <c r="I14" s="13">
        <v>6.16102075E-2</v>
      </c>
      <c r="J14" s="13">
        <v>4.3584949999999997E-2</v>
      </c>
      <c r="K14" s="14">
        <v>5.2349086599999997E-2</v>
      </c>
      <c r="L14" s="14">
        <v>2.6074717000000001E-2</v>
      </c>
      <c r="M14" s="15">
        <v>0.111529454</v>
      </c>
      <c r="N14" s="15">
        <v>6.5018360799999994E-2</v>
      </c>
      <c r="O14" s="16">
        <v>9.7254019999999997E-2</v>
      </c>
      <c r="P14" s="16">
        <v>6.19963688E-2</v>
      </c>
    </row>
    <row r="15" spans="1:16">
      <c r="A15" s="10">
        <v>14</v>
      </c>
      <c r="B15" s="10">
        <v>43.2352598189172</v>
      </c>
      <c r="C15" s="10">
        <v>4.3871708500000002E-2</v>
      </c>
      <c r="D15" s="10">
        <v>1.2887874699999999E-2</v>
      </c>
      <c r="E15" s="11">
        <v>5.5412072299999997E-2</v>
      </c>
      <c r="F15" s="11">
        <v>3.8768391200000002E-2</v>
      </c>
      <c r="G15" s="12">
        <v>5.71711814E-2</v>
      </c>
      <c r="H15" s="12">
        <v>3.1410633299999997E-2</v>
      </c>
      <c r="I15" s="13">
        <v>6.0410212999999997E-2</v>
      </c>
      <c r="J15" s="13">
        <v>4.5223420100000002E-2</v>
      </c>
      <c r="K15" s="14">
        <v>5.18073166E-2</v>
      </c>
      <c r="L15" s="14">
        <v>2.8028636799999999E-2</v>
      </c>
      <c r="M15" s="15">
        <v>0.102367468</v>
      </c>
      <c r="N15" s="15">
        <v>6.7520697000000005E-2</v>
      </c>
      <c r="O15" s="16">
        <v>9.5370257400000005E-2</v>
      </c>
      <c r="P15" s="16">
        <v>6.3097142800000006E-2</v>
      </c>
    </row>
    <row r="16" spans="1:16">
      <c r="A16" s="10">
        <v>15</v>
      </c>
      <c r="B16" s="10">
        <v>45.185477446773561</v>
      </c>
      <c r="C16" s="10">
        <v>4.4784904899999999E-2</v>
      </c>
      <c r="D16" s="10">
        <v>1.1028587499999999E-2</v>
      </c>
      <c r="E16" s="11">
        <v>5.6906419700000002E-2</v>
      </c>
      <c r="F16" s="11">
        <v>4.0006565600000002E-2</v>
      </c>
      <c r="G16" s="12">
        <v>5.6573837100000003E-2</v>
      </c>
      <c r="H16" s="12">
        <v>3.1547939599999998E-2</v>
      </c>
      <c r="I16" s="13">
        <v>5.9847736499999998E-2</v>
      </c>
      <c r="J16" s="13">
        <v>4.5199404200000001E-2</v>
      </c>
      <c r="K16" s="14">
        <v>5.3005944999999999E-2</v>
      </c>
      <c r="L16" s="14">
        <v>3.1136100600000001E-2</v>
      </c>
      <c r="M16" s="15">
        <v>9.9041810899999999E-2</v>
      </c>
      <c r="N16" s="15">
        <v>7.0132768100000006E-2</v>
      </c>
      <c r="O16" s="16">
        <v>9.7288664699999999E-2</v>
      </c>
      <c r="P16" s="16">
        <v>5.9066374999999997E-2</v>
      </c>
    </row>
    <row r="17" spans="1:16">
      <c r="A17" s="10">
        <v>16</v>
      </c>
      <c r="B17" s="10">
        <v>47.088602254296099</v>
      </c>
      <c r="C17" s="10">
        <v>3.7139600000000002E-2</v>
      </c>
      <c r="D17" s="10">
        <v>9.8315043900000006E-3</v>
      </c>
      <c r="E17" s="11">
        <v>5.88397129E-2</v>
      </c>
      <c r="F17" s="11">
        <v>4.03502351E-2</v>
      </c>
      <c r="G17" s="12">
        <v>5.5870059499999999E-2</v>
      </c>
      <c r="H17" s="12">
        <v>3.1947624600000002E-2</v>
      </c>
      <c r="I17" s="13">
        <v>6.0822463899999998E-2</v>
      </c>
      <c r="J17" s="13">
        <v>4.13843692E-2</v>
      </c>
      <c r="K17" s="14">
        <v>5.6767998399999998E-2</v>
      </c>
      <c r="L17" s="14">
        <v>3.4754256499999997E-2</v>
      </c>
      <c r="M17" s="15">
        <v>9.8835240099999999E-2</v>
      </c>
      <c r="N17" s="15">
        <v>7.0147003099999994E-2</v>
      </c>
      <c r="O17" s="16">
        <v>0.104778075</v>
      </c>
      <c r="P17" s="16">
        <v>5.7230619199999999E-2</v>
      </c>
    </row>
    <row r="18" spans="1:16">
      <c r="A18" s="10">
        <v>17</v>
      </c>
      <c r="B18" s="10">
        <v>49.116620814256677</v>
      </c>
      <c r="C18" s="10">
        <v>2.9808046599999999E-2</v>
      </c>
      <c r="D18" s="10">
        <v>9.3103459499999999E-3</v>
      </c>
      <c r="E18" s="11">
        <v>6.0367621599999997E-2</v>
      </c>
      <c r="F18" s="11">
        <v>3.9788033100000002E-2</v>
      </c>
      <c r="G18" s="12">
        <v>5.5839934799999998E-2</v>
      </c>
      <c r="H18" s="12">
        <v>3.2598065199999998E-2</v>
      </c>
      <c r="I18" s="13">
        <v>6.2656289500000004E-2</v>
      </c>
      <c r="J18" s="13">
        <v>3.6824709900000002E-2</v>
      </c>
      <c r="K18" s="14">
        <v>6.09651332E-2</v>
      </c>
      <c r="L18" s="14">
        <v>3.7209303800000003E-2</v>
      </c>
      <c r="M18" s="15">
        <v>0.105353723</v>
      </c>
      <c r="N18" s="15">
        <v>6.8338525299999994E-2</v>
      </c>
      <c r="O18" s="16">
        <v>0.111602248</v>
      </c>
      <c r="P18" s="16">
        <v>5.6192421700000002E-2</v>
      </c>
    </row>
    <row r="19" spans="1:16">
      <c r="A19" s="10">
        <v>18</v>
      </c>
      <c r="B19" s="10">
        <v>51.097875048760962</v>
      </c>
      <c r="C19" s="10">
        <v>3.0331769099999999E-2</v>
      </c>
      <c r="D19" s="10">
        <v>9.0405639399999994E-3</v>
      </c>
      <c r="E19" s="11">
        <v>6.0792851500000002E-2</v>
      </c>
      <c r="F19" s="11">
        <v>3.9993381500000001E-2</v>
      </c>
      <c r="G19" s="12">
        <v>5.3362811500000003E-2</v>
      </c>
      <c r="H19" s="12">
        <v>3.2879060199999997E-2</v>
      </c>
      <c r="I19" s="13">
        <v>6.3920661599999998E-2</v>
      </c>
      <c r="J19" s="13">
        <v>3.8734779300000001E-2</v>
      </c>
      <c r="K19" s="14">
        <v>6.3625584600000007E-2</v>
      </c>
      <c r="L19" s="14">
        <v>4.0472074599999998E-2</v>
      </c>
      <c r="M19" s="15">
        <v>0.107958337</v>
      </c>
      <c r="N19" s="15">
        <v>5.9928786800000002E-2</v>
      </c>
      <c r="O19" s="16">
        <v>0.108957291</v>
      </c>
      <c r="P19" s="16">
        <v>5.5045042000000002E-2</v>
      </c>
    </row>
    <row r="20" spans="1:16">
      <c r="A20" s="10">
        <v>19</v>
      </c>
      <c r="B20" s="10">
        <v>53.04787607530745</v>
      </c>
      <c r="C20" s="10">
        <v>3.2100965500000002E-2</v>
      </c>
      <c r="D20" s="10">
        <v>1.0835200099999999E-2</v>
      </c>
      <c r="E20" s="11">
        <v>6.0803897900000001E-2</v>
      </c>
      <c r="F20" s="11">
        <v>3.9879356999999997E-2</v>
      </c>
      <c r="G20" s="12">
        <v>5.5934540300000002E-2</v>
      </c>
      <c r="H20" s="12">
        <v>3.2810324600000003E-2</v>
      </c>
      <c r="I20" s="13">
        <v>6.3862829300000007E-2</v>
      </c>
      <c r="J20" s="13">
        <v>3.9500190800000001E-2</v>
      </c>
      <c r="K20" s="14">
        <v>5.9843502E-2</v>
      </c>
      <c r="L20" s="14">
        <v>4.0084388999999998E-2</v>
      </c>
      <c r="M20" s="15">
        <v>0.102846771</v>
      </c>
      <c r="N20" s="15">
        <v>5.6622937399999997E-2</v>
      </c>
      <c r="O20" s="16">
        <v>9.9663312500000004E-2</v>
      </c>
      <c r="P20" s="16">
        <v>5.3673448300000003E-2</v>
      </c>
    </row>
    <row r="21" spans="1:16">
      <c r="A21" s="10">
        <v>20</v>
      </c>
      <c r="B21" s="10">
        <v>54.998093703163818</v>
      </c>
      <c r="C21" s="10">
        <v>3.0511149899999999E-2</v>
      </c>
      <c r="D21" s="10">
        <v>1.0148831000000001E-2</v>
      </c>
      <c r="E21" s="11">
        <v>6.1529743499999998E-2</v>
      </c>
      <c r="F21" s="11">
        <v>3.9300268300000003E-2</v>
      </c>
      <c r="G21" s="12">
        <v>5.6138251700000003E-2</v>
      </c>
      <c r="H21" s="12">
        <v>3.32810963E-2</v>
      </c>
      <c r="I21" s="13">
        <v>6.3849065100000005E-2</v>
      </c>
      <c r="J21" s="13">
        <v>3.8704849999999999E-2</v>
      </c>
      <c r="K21" s="14">
        <v>6.29498114E-2</v>
      </c>
      <c r="L21" s="14">
        <v>3.6949050999999997E-2</v>
      </c>
      <c r="M21" s="15">
        <v>9.7240948199999996E-2</v>
      </c>
      <c r="N21" s="15">
        <v>5.1504295999999998E-2</v>
      </c>
      <c r="O21" s="16">
        <v>9.0841163899999994E-2</v>
      </c>
      <c r="P21" s="16">
        <v>5.2709049600000002E-2</v>
      </c>
    </row>
    <row r="22" spans="1:16">
      <c r="A22" s="10">
        <v>21</v>
      </c>
      <c r="B22" s="10">
        <v>56.97916213275299</v>
      </c>
      <c r="C22" s="10">
        <v>3.2065261499999997E-2</v>
      </c>
      <c r="D22" s="10">
        <v>9.0354185799999993E-3</v>
      </c>
      <c r="E22" s="11">
        <v>6.0853668299999997E-2</v>
      </c>
      <c r="F22" s="11">
        <v>3.89329593E-2</v>
      </c>
      <c r="G22" s="12">
        <v>5.9840855900000003E-2</v>
      </c>
      <c r="H22" s="12">
        <v>3.3603679099999999E-2</v>
      </c>
      <c r="I22" s="13">
        <v>6.5236457100000006E-2</v>
      </c>
      <c r="J22" s="13">
        <v>3.8659350299999999E-2</v>
      </c>
      <c r="K22" s="14">
        <v>6.4046348000000003E-2</v>
      </c>
      <c r="L22" s="14">
        <v>3.3336075799999997E-2</v>
      </c>
      <c r="M22" s="15">
        <v>9.8471059099999994E-2</v>
      </c>
      <c r="N22" s="15">
        <v>4.8986939799999997E-2</v>
      </c>
      <c r="O22" s="16">
        <v>0.104474891</v>
      </c>
      <c r="P22" s="16">
        <v>5.3168474299999997E-2</v>
      </c>
    </row>
    <row r="23" spans="1:16">
      <c r="A23" s="10">
        <v>22</v>
      </c>
      <c r="B23" s="10">
        <v>58.944750241238424</v>
      </c>
      <c r="C23" s="10">
        <v>3.57071942E-2</v>
      </c>
      <c r="D23" s="10">
        <v>-7.1135183900000005E-4</v>
      </c>
      <c r="E23" s="11">
        <v>6.12314251E-2</v>
      </c>
      <c r="F23" s="11">
        <v>3.8233491600000002E-2</v>
      </c>
      <c r="G23" s="12">
        <v>5.7559782800000001E-2</v>
      </c>
      <c r="H23" s="12">
        <v>3.4142433E-2</v>
      </c>
      <c r="I23" s="13">
        <v>6.4394925699999994E-2</v>
      </c>
      <c r="J23" s="13">
        <v>3.6706941E-2</v>
      </c>
      <c r="K23" s="14">
        <v>6.11933666E-2</v>
      </c>
      <c r="L23" s="14">
        <v>3.36129623E-2</v>
      </c>
      <c r="M23" s="15">
        <v>0.104876858</v>
      </c>
      <c r="N23" s="15">
        <v>4.4993730400000001E-2</v>
      </c>
      <c r="O23" s="16">
        <v>0.103573185</v>
      </c>
      <c r="P23" s="16">
        <v>5.4612722000000002E-2</v>
      </c>
    </row>
    <row r="24" spans="1:16">
      <c r="A24" s="10">
        <v>23</v>
      </c>
      <c r="B24" s="10">
        <v>60.926087626008581</v>
      </c>
      <c r="C24" s="10">
        <v>3.52572804E-2</v>
      </c>
      <c r="D24" s="10">
        <v>9.6182980099999999E-3</v>
      </c>
      <c r="E24" s="11">
        <v>6.0062002199999999E-2</v>
      </c>
      <c r="F24" s="11">
        <v>3.7854705600000003E-2</v>
      </c>
      <c r="G24" s="12">
        <v>5.7068446000000002E-2</v>
      </c>
      <c r="H24" s="12">
        <v>3.3481462400000002E-2</v>
      </c>
      <c r="I24" s="13">
        <v>6.4919691000000002E-2</v>
      </c>
      <c r="J24" s="13">
        <v>2.7958561999999999E-2</v>
      </c>
      <c r="K24" s="14">
        <v>6.1021029900000003E-2</v>
      </c>
      <c r="L24" s="14">
        <v>3.2974124799999997E-2</v>
      </c>
      <c r="M24" s="15">
        <v>0.104835463</v>
      </c>
      <c r="N24" s="15">
        <v>4.1811479700000001E-2</v>
      </c>
      <c r="O24" s="16">
        <v>0.104439621</v>
      </c>
      <c r="P24" s="16">
        <v>5.4160496799999999E-2</v>
      </c>
    </row>
    <row r="25" spans="1:16">
      <c r="A25" s="10">
        <v>24</v>
      </c>
      <c r="B25" s="10">
        <v>62.829638450325412</v>
      </c>
      <c r="C25" s="10">
        <v>3.6185280700000003E-2</v>
      </c>
      <c r="D25" s="10">
        <v>9.4974917499999999E-3</v>
      </c>
      <c r="E25" s="11">
        <v>6.0004151800000002E-2</v>
      </c>
      <c r="F25" s="11">
        <v>3.7070932899999999E-2</v>
      </c>
      <c r="G25" s="12">
        <v>5.5691744899999999E-2</v>
      </c>
      <c r="H25" s="12">
        <v>5.4053477599999997E-2</v>
      </c>
      <c r="I25" s="13">
        <v>6.5213423100000001E-2</v>
      </c>
      <c r="J25" s="13">
        <v>2.1402258699999999E-2</v>
      </c>
      <c r="K25" s="14">
        <v>6.2242286799999998E-2</v>
      </c>
      <c r="L25" s="14">
        <v>3.3144020900000001E-2</v>
      </c>
      <c r="M25" s="15">
        <v>0.10762417000000001</v>
      </c>
      <c r="N25" s="15">
        <v>3.9742563600000003E-2</v>
      </c>
      <c r="O25" s="16">
        <v>0.106602769</v>
      </c>
      <c r="P25" s="16">
        <v>5.3371383699999997E-2</v>
      </c>
    </row>
    <row r="26" spans="1:16">
      <c r="A26" s="10">
        <v>25</v>
      </c>
      <c r="B26" s="10">
        <v>64.747959225573325</v>
      </c>
      <c r="C26" s="10">
        <v>3.8674244500000003E-2</v>
      </c>
      <c r="D26" s="10">
        <v>1.0544377799999999E-2</v>
      </c>
      <c r="E26" s="11">
        <v>5.9719302199999998E-2</v>
      </c>
      <c r="F26" s="11">
        <v>3.7170385299999997E-2</v>
      </c>
      <c r="G26" s="12">
        <v>5.6161931300000002E-2</v>
      </c>
      <c r="H26" s="12">
        <v>3.2154368000000003E-2</v>
      </c>
      <c r="I26" s="13">
        <v>6.6964507199999995E-2</v>
      </c>
      <c r="J26" s="13">
        <v>2.5446082700000001E-2</v>
      </c>
      <c r="K26" s="14">
        <v>6.1291596199999999E-2</v>
      </c>
      <c r="L26" s="14">
        <v>3.3541687299999998E-2</v>
      </c>
      <c r="M26" s="15">
        <v>0.110772357</v>
      </c>
      <c r="N26" s="15">
        <v>3.8802354800000001E-2</v>
      </c>
      <c r="O26" s="16">
        <v>0.103557078</v>
      </c>
      <c r="P26" s="16">
        <v>5.2011872299999998E-2</v>
      </c>
    </row>
    <row r="27" spans="1:16">
      <c r="A27" s="10">
        <v>26</v>
      </c>
      <c r="B27" s="10">
        <v>66.6511312542345</v>
      </c>
      <c r="C27" s="10">
        <v>4.2120787899999998E-2</v>
      </c>
      <c r="D27" s="10">
        <v>1.0472938100000001E-2</v>
      </c>
      <c r="E27" s="11">
        <v>6.0883030499999997E-2</v>
      </c>
      <c r="F27" s="11">
        <v>3.7616581199999999E-2</v>
      </c>
      <c r="G27" s="12">
        <v>5.6026436399999997E-2</v>
      </c>
      <c r="H27" s="12">
        <v>3.0871411500000001E-2</v>
      </c>
      <c r="I27" s="13">
        <v>6.4149367299999996E-2</v>
      </c>
      <c r="J27" s="13">
        <v>2.8075229399999999E-2</v>
      </c>
      <c r="K27" s="14">
        <v>5.6888088900000001E-2</v>
      </c>
      <c r="L27" s="14">
        <v>3.4215608500000001E-2</v>
      </c>
      <c r="M27" s="15">
        <v>0.107033857</v>
      </c>
      <c r="N27" s="15">
        <v>4.0302748399999998E-2</v>
      </c>
      <c r="O27" s="16">
        <v>9.7954269100000005E-2</v>
      </c>
      <c r="P27" s="16">
        <v>4.9445267600000002E-2</v>
      </c>
    </row>
    <row r="28" spans="1:16">
      <c r="A28" s="10">
        <v>27</v>
      </c>
      <c r="B28" s="10">
        <v>68.554246822838607</v>
      </c>
      <c r="C28" s="10">
        <v>4.2982744000000003E-2</v>
      </c>
      <c r="D28" s="10">
        <v>8.9493083399999999E-3</v>
      </c>
      <c r="E28" s="11">
        <v>6.1327306999999998E-2</v>
      </c>
      <c r="F28" s="11">
        <v>3.7848728399999997E-2</v>
      </c>
      <c r="G28" s="12">
        <v>5.5074556099999998E-2</v>
      </c>
      <c r="H28" s="12">
        <v>3.0106213900000001E-2</v>
      </c>
      <c r="I28" s="13">
        <v>6.3622261099999994E-2</v>
      </c>
      <c r="J28" s="13">
        <v>3.1140571799999999E-2</v>
      </c>
      <c r="K28" s="14">
        <v>5.5943054300000003E-2</v>
      </c>
      <c r="L28" s="14">
        <v>3.4530276200000001E-2</v>
      </c>
      <c r="M28" s="15">
        <v>0.104796002</v>
      </c>
      <c r="N28" s="15">
        <v>4.2530703400000001E-2</v>
      </c>
      <c r="O28" s="16">
        <v>9.5394592599999994E-2</v>
      </c>
      <c r="P28" s="16">
        <v>4.3937193999999999E-2</v>
      </c>
    </row>
    <row r="29" spans="1:16">
      <c r="A29" s="10">
        <v>28</v>
      </c>
      <c r="B29" s="10">
        <v>70.488679245283024</v>
      </c>
      <c r="C29" s="10">
        <v>4.2076606699999998E-2</v>
      </c>
      <c r="D29" s="10">
        <v>1.15840631E-2</v>
      </c>
      <c r="E29" s="11">
        <v>6.2162798700000001E-2</v>
      </c>
      <c r="F29" s="11">
        <v>3.6753987000000002E-2</v>
      </c>
      <c r="G29" s="12">
        <v>5.6084907599999997E-2</v>
      </c>
      <c r="H29" s="12">
        <v>2.9288130799999999E-2</v>
      </c>
      <c r="I29" s="13">
        <v>6.2882442600000005E-2</v>
      </c>
      <c r="J29" s="13">
        <v>3.31374049E-2</v>
      </c>
      <c r="K29" s="14">
        <v>5.4487525799999999E-2</v>
      </c>
      <c r="L29" s="14">
        <v>3.3928010000000002E-2</v>
      </c>
      <c r="M29" s="15">
        <v>0.106121229</v>
      </c>
      <c r="N29" s="15">
        <v>4.4308662399999997E-2</v>
      </c>
      <c r="O29" s="16">
        <v>9.9400591199999999E-2</v>
      </c>
      <c r="P29" s="16">
        <v>4.4734061800000002E-2</v>
      </c>
    </row>
    <row r="30" spans="1:16">
      <c r="A30" s="10">
        <v>29</v>
      </c>
      <c r="B30" s="10">
        <v>72.422982322869402</v>
      </c>
      <c r="C30" s="10">
        <v>4.3473141899999998E-2</v>
      </c>
      <c r="D30" s="10">
        <v>1.1333981700000001E-2</v>
      </c>
      <c r="E30" s="11">
        <v>6.1568298700000003E-2</v>
      </c>
      <c r="F30" s="11">
        <v>3.7902320599999997E-2</v>
      </c>
      <c r="G30" s="12">
        <v>5.8095030899999997E-2</v>
      </c>
      <c r="H30" s="12">
        <v>2.8671307600000001E-2</v>
      </c>
      <c r="I30" s="13">
        <v>6.3196699600000003E-2</v>
      </c>
      <c r="J30" s="13">
        <v>3.6670872200000003E-2</v>
      </c>
      <c r="K30" s="14">
        <v>5.7689887400000001E-2</v>
      </c>
      <c r="L30" s="14">
        <v>3.09694046E-2</v>
      </c>
      <c r="M30" s="15">
        <v>0.10125698499999999</v>
      </c>
      <c r="N30" s="15">
        <v>4.5771856499999999E-2</v>
      </c>
      <c r="O30" s="16">
        <v>9.7311568900000006E-2</v>
      </c>
      <c r="P30" s="16">
        <v>4.6476382300000001E-2</v>
      </c>
    </row>
    <row r="31" spans="1:16">
      <c r="A31" s="10">
        <v>30</v>
      </c>
      <c r="B31" s="10">
        <v>74.326285749481599</v>
      </c>
      <c r="C31" s="10">
        <v>4.4542419899999998E-2</v>
      </c>
      <c r="D31" s="10">
        <v>1.2910441599999999E-2</v>
      </c>
      <c r="E31" s="11">
        <v>6.0440414599999999E-2</v>
      </c>
      <c r="F31" s="11">
        <v>3.99155182E-2</v>
      </c>
      <c r="G31" s="12">
        <v>5.9633365899999999E-2</v>
      </c>
      <c r="H31" s="12">
        <v>3.0185681200000002E-2</v>
      </c>
      <c r="I31" s="13">
        <v>6.1669409500000001E-2</v>
      </c>
      <c r="J31" s="13">
        <v>3.9569985799999999E-2</v>
      </c>
      <c r="K31" s="14">
        <v>5.6823878500000001E-2</v>
      </c>
      <c r="L31" s="14">
        <v>2.7313040100000002E-2</v>
      </c>
      <c r="M31" s="15">
        <v>0.103311577</v>
      </c>
      <c r="N31" s="15">
        <v>4.38592389E-2</v>
      </c>
      <c r="O31" s="16">
        <v>0.10595958699999999</v>
      </c>
      <c r="P31" s="16">
        <v>4.8741575199999998E-2</v>
      </c>
    </row>
    <row r="32" spans="1:16">
      <c r="A32" s="10">
        <v>31</v>
      </c>
      <c r="B32" s="10">
        <v>76.260601145625884</v>
      </c>
      <c r="C32" s="10">
        <v>4.5418340500000001E-2</v>
      </c>
      <c r="D32" s="10">
        <v>1.00389643E-2</v>
      </c>
      <c r="E32" s="11">
        <v>5.9362419100000001E-2</v>
      </c>
      <c r="F32" s="11">
        <v>4.1697597900000001E-2</v>
      </c>
      <c r="G32" s="12">
        <v>6.12285469E-2</v>
      </c>
      <c r="H32" s="12">
        <v>3.0360886199999999E-2</v>
      </c>
      <c r="I32" s="13">
        <v>6.08877788E-2</v>
      </c>
      <c r="J32" s="13">
        <v>4.05354125E-2</v>
      </c>
      <c r="K32" s="14">
        <v>5.7191441099999997E-2</v>
      </c>
      <c r="L32" s="14">
        <v>2.2823847800000002E-2</v>
      </c>
      <c r="M32" s="15">
        <v>9.7461310199999998E-2</v>
      </c>
      <c r="N32" s="15">
        <v>4.0592755299999998E-2</v>
      </c>
      <c r="O32" s="16">
        <v>0.106618616</v>
      </c>
      <c r="P32" s="16">
        <v>5.1276159000000002E-2</v>
      </c>
    </row>
    <row r="33" spans="1:16">
      <c r="A33" s="10">
        <v>32</v>
      </c>
      <c r="B33" s="10">
        <v>78.210535446650383</v>
      </c>
      <c r="C33" s="10">
        <v>4.6662584799999997E-2</v>
      </c>
      <c r="D33" s="10">
        <v>1.0542918300000001E-2</v>
      </c>
      <c r="E33" s="11">
        <v>5.8014555000000002E-2</v>
      </c>
      <c r="F33" s="11">
        <v>4.28775463E-2</v>
      </c>
      <c r="G33" s="12">
        <v>6.6785968799999998E-2</v>
      </c>
      <c r="H33" s="12">
        <v>3.0664724800000001E-2</v>
      </c>
      <c r="I33" s="13">
        <v>5.9919711899999999E-2</v>
      </c>
      <c r="J33" s="13">
        <v>3.9867359400000003E-2</v>
      </c>
      <c r="K33" s="14">
        <v>5.6411939500000001E-2</v>
      </c>
      <c r="L33" s="14">
        <v>2.2227969899999998E-2</v>
      </c>
      <c r="M33" s="15">
        <v>0.10016660400000001</v>
      </c>
      <c r="N33" s="15">
        <v>3.9611497599999997E-2</v>
      </c>
      <c r="O33" s="16">
        <v>0.102170952</v>
      </c>
      <c r="P33" s="16">
        <v>5.06453615E-2</v>
      </c>
    </row>
    <row r="34" spans="1:16">
      <c r="A34" s="10">
        <v>33</v>
      </c>
      <c r="B34" s="10">
        <v>80.176048617241875</v>
      </c>
      <c r="C34" s="10">
        <v>4.3897707299999998E-2</v>
      </c>
      <c r="D34" s="10">
        <v>7.3084496799999997E-3</v>
      </c>
      <c r="E34" s="11">
        <v>5.81247451E-2</v>
      </c>
      <c r="F34" s="11">
        <v>4.2860123899999998E-2</v>
      </c>
      <c r="G34" s="12">
        <v>6.3393365399999999E-2</v>
      </c>
      <c r="H34" s="12">
        <v>3.2197257200000003E-2</v>
      </c>
      <c r="I34" s="13">
        <v>5.9315551799999998E-2</v>
      </c>
      <c r="J34" s="13">
        <v>3.7019990099999997E-2</v>
      </c>
      <c r="K34" s="14">
        <v>5.7493268299999997E-2</v>
      </c>
      <c r="L34" s="14">
        <v>2.3819140499999999E-2</v>
      </c>
      <c r="M34" s="15">
        <v>0.11328611199999999</v>
      </c>
      <c r="N34" s="15">
        <v>4.1302564299999997E-2</v>
      </c>
      <c r="O34" s="16">
        <v>9.0016394700000002E-2</v>
      </c>
      <c r="P34" s="16">
        <v>5.09625561E-2</v>
      </c>
    </row>
    <row r="35" spans="1:16">
      <c r="A35" s="10">
        <v>34</v>
      </c>
      <c r="B35" s="10">
        <v>82.094871373724516</v>
      </c>
      <c r="C35" s="10">
        <v>4.6534986200000003E-2</v>
      </c>
      <c r="D35" s="10">
        <v>9.6634602199999996E-3</v>
      </c>
      <c r="E35" s="11">
        <v>5.87562955E-2</v>
      </c>
      <c r="F35" s="11">
        <v>3.99442583E-2</v>
      </c>
      <c r="G35" s="12">
        <v>6.2003899199999997E-2</v>
      </c>
      <c r="H35" s="12">
        <v>3.3216596399999999E-2</v>
      </c>
      <c r="I35" s="13">
        <v>5.91211336E-2</v>
      </c>
      <c r="J35" s="13">
        <v>3.4109293999999998E-2</v>
      </c>
      <c r="K35" s="14">
        <v>5.8771336100000002E-2</v>
      </c>
      <c r="L35" s="14">
        <v>2.39239326E-2</v>
      </c>
      <c r="M35" s="15">
        <v>0.11406738499999999</v>
      </c>
      <c r="N35" s="15">
        <v>4.20416344E-2</v>
      </c>
      <c r="O35" s="16">
        <v>8.0638872299999997E-2</v>
      </c>
      <c r="P35" s="16">
        <v>5.3482588300000002E-2</v>
      </c>
    </row>
    <row r="36" spans="1:16">
      <c r="A36" s="10">
        <v>35</v>
      </c>
      <c r="B36" s="10">
        <v>83.998179933069167</v>
      </c>
      <c r="C36" s="10">
        <v>4.6032814700000001E-2</v>
      </c>
      <c r="D36" s="10">
        <v>7.5253631099999998E-3</v>
      </c>
      <c r="E36" s="11">
        <v>6.1299799799999999E-2</v>
      </c>
      <c r="F36" s="11">
        <v>3.8217716399999997E-2</v>
      </c>
      <c r="G36" s="12">
        <v>6.1122664399999999E-2</v>
      </c>
      <c r="H36" s="12">
        <v>3.3012409399999998E-2</v>
      </c>
      <c r="I36" s="13">
        <v>5.9987746100000003E-2</v>
      </c>
      <c r="J36" s="13">
        <v>3.3019056499999998E-2</v>
      </c>
      <c r="K36" s="14">
        <v>5.9259615100000003E-2</v>
      </c>
      <c r="L36" s="14">
        <v>2.2842349299999998E-2</v>
      </c>
      <c r="M36" s="15">
        <v>0.102028013</v>
      </c>
      <c r="N36" s="15">
        <v>4.3097256299999998E-2</v>
      </c>
      <c r="O36" s="16">
        <v>9.7675615899999998E-2</v>
      </c>
      <c r="P36" s="16">
        <v>5.6688814400000002E-2</v>
      </c>
    </row>
    <row r="37" spans="1:16">
      <c r="A37" s="10">
        <v>36</v>
      </c>
      <c r="B37" s="10">
        <v>85.932434762970416</v>
      </c>
      <c r="C37" s="10">
        <v>4.7748036399999999E-2</v>
      </c>
      <c r="D37" s="10">
        <v>8.4531547399999997E-3</v>
      </c>
      <c r="E37" s="11">
        <v>5.9953236899999998E-2</v>
      </c>
      <c r="F37" s="11">
        <v>3.7284457700000002E-2</v>
      </c>
      <c r="G37" s="12">
        <v>6.0016581499999999E-2</v>
      </c>
      <c r="H37" s="12">
        <v>3.2420636000000003E-2</v>
      </c>
      <c r="I37" s="13">
        <v>6.0026678600000001E-2</v>
      </c>
      <c r="J37" s="13">
        <v>3.7519372600000003E-2</v>
      </c>
      <c r="K37" s="14">
        <v>6.24872281E-2</v>
      </c>
      <c r="L37" s="14">
        <v>2.5799866300000002E-2</v>
      </c>
      <c r="M37" s="15">
        <v>0.10029829799999999</v>
      </c>
      <c r="N37" s="15">
        <v>4.3664899700000002E-2</v>
      </c>
      <c r="O37" s="16">
        <v>0.10250371899999999</v>
      </c>
      <c r="P37" s="16">
        <v>5.8470905199999999E-2</v>
      </c>
    </row>
    <row r="38" spans="1:16">
      <c r="A38" s="10">
        <v>37</v>
      </c>
      <c r="B38" s="10">
        <v>87.835593446527199</v>
      </c>
      <c r="C38" s="10">
        <v>4.3429157400000001E-2</v>
      </c>
      <c r="D38" s="10">
        <v>8.8646114999999994E-3</v>
      </c>
      <c r="E38" s="11">
        <v>6.1327473600000001E-2</v>
      </c>
      <c r="F38" s="11">
        <v>3.6806763800000003E-2</v>
      </c>
      <c r="G38" s="12">
        <v>6.0085635200000001E-2</v>
      </c>
      <c r="H38" s="12">
        <v>3.1351673300000001E-2</v>
      </c>
      <c r="I38" s="13">
        <v>5.8377454400000001E-2</v>
      </c>
      <c r="J38" s="13">
        <v>4.7613398500000001E-2</v>
      </c>
      <c r="K38" s="14">
        <v>5.8296828500000002E-2</v>
      </c>
      <c r="L38" s="14">
        <v>2.81278298E-2</v>
      </c>
      <c r="M38" s="15">
        <v>9.9244916500000002E-2</v>
      </c>
      <c r="N38" s="15">
        <v>4.4718337499999997E-2</v>
      </c>
      <c r="O38" s="16">
        <v>0.104436059</v>
      </c>
      <c r="P38" s="16">
        <v>5.7213718400000002E-2</v>
      </c>
    </row>
    <row r="39" spans="1:16">
      <c r="A39" s="10">
        <v>38</v>
      </c>
      <c r="B39" s="10">
        <v>89.816727575091875</v>
      </c>
      <c r="C39" s="10">
        <v>4.4478306000000002E-2</v>
      </c>
      <c r="D39" s="10">
        <v>9.96120149E-3</v>
      </c>
      <c r="E39" s="11">
        <v>6.2867090099999995E-2</v>
      </c>
      <c r="F39" s="11">
        <v>3.7055486700000001E-2</v>
      </c>
      <c r="G39" s="12">
        <v>5.97645729E-2</v>
      </c>
      <c r="H39" s="12">
        <v>3.0205053199999998E-2</v>
      </c>
      <c r="I39" s="13">
        <v>5.8356656E-2</v>
      </c>
      <c r="J39" s="13">
        <v>5.4352257399999999E-2</v>
      </c>
      <c r="K39" s="14">
        <v>5.7634095500000003E-2</v>
      </c>
      <c r="L39" s="14">
        <v>2.69757069E-2</v>
      </c>
      <c r="M39" s="15">
        <v>9.7287588699999997E-2</v>
      </c>
      <c r="N39" s="15">
        <v>4.5945818399999998E-2</v>
      </c>
      <c r="O39" s="16">
        <v>0.102072812</v>
      </c>
      <c r="P39" s="16">
        <v>5.2829893199999998E-2</v>
      </c>
    </row>
    <row r="40" spans="1:16">
      <c r="A40" s="10">
        <v>39</v>
      </c>
      <c r="B40" s="10">
        <v>91.751052210154597</v>
      </c>
      <c r="C40" s="10">
        <v>4.4290651600000001E-2</v>
      </c>
      <c r="D40" s="10">
        <v>7.9560933100000005E-3</v>
      </c>
      <c r="E40" s="11">
        <v>6.3823916999999994E-2</v>
      </c>
      <c r="F40" s="11">
        <v>3.7386003899999999E-2</v>
      </c>
      <c r="G40" s="12">
        <v>5.9301962499999999E-2</v>
      </c>
      <c r="H40" s="12">
        <v>2.9381105500000001E-2</v>
      </c>
      <c r="I40" s="13">
        <v>5.8446247999999999E-2</v>
      </c>
      <c r="J40" s="13">
        <v>5.35954394E-2</v>
      </c>
      <c r="K40" s="14">
        <v>5.5268318800000001E-2</v>
      </c>
      <c r="L40" s="14">
        <v>2.5819203499999999E-2</v>
      </c>
      <c r="M40" s="15">
        <v>9.5406313399999998E-2</v>
      </c>
      <c r="N40" s="15">
        <v>4.5822267999999999E-2</v>
      </c>
      <c r="O40" s="16">
        <v>9.9660611400000002E-2</v>
      </c>
      <c r="P40" s="16">
        <v>5.4205360399999999E-2</v>
      </c>
    </row>
    <row r="41" spans="1:16">
      <c r="A41" s="10">
        <v>40</v>
      </c>
      <c r="B41" s="10">
        <v>93.701144599338903</v>
      </c>
      <c r="C41" s="10">
        <v>4.4697195000000002E-2</v>
      </c>
      <c r="D41" s="10">
        <v>1.1564079E-2</v>
      </c>
      <c r="E41" s="11">
        <v>6.7103122099999996E-2</v>
      </c>
      <c r="F41" s="11">
        <v>3.7622362100000001E-2</v>
      </c>
      <c r="G41" s="12">
        <v>5.8525909500000001E-2</v>
      </c>
      <c r="H41" s="12">
        <v>2.9097464199999999E-2</v>
      </c>
      <c r="I41" s="13">
        <v>5.8659572700000003E-2</v>
      </c>
      <c r="J41" s="13">
        <v>4.6400880999999998E-2</v>
      </c>
      <c r="K41" s="14">
        <v>5.2383169200000003E-2</v>
      </c>
      <c r="L41" s="14">
        <v>2.5282363299999999E-2</v>
      </c>
      <c r="M41" s="15">
        <v>9.5727942999999996E-2</v>
      </c>
      <c r="N41" s="15">
        <v>4.5064043200000001E-2</v>
      </c>
      <c r="O41" s="16">
        <v>9.8473198200000001E-2</v>
      </c>
      <c r="P41" s="16">
        <v>5.7866332399999998E-2</v>
      </c>
    </row>
    <row r="42" spans="1:16">
      <c r="A42" s="10">
        <v>41</v>
      </c>
      <c r="B42" s="10">
        <v>95.635911675939809</v>
      </c>
      <c r="C42" s="10">
        <v>4.62172707E-2</v>
      </c>
      <c r="D42" s="10">
        <v>9.3391761800000004E-3</v>
      </c>
      <c r="E42" s="11">
        <v>6.8507345499999997E-2</v>
      </c>
      <c r="F42" s="11">
        <v>3.82729562E-2</v>
      </c>
      <c r="G42" s="12">
        <v>6.0228779900000001E-2</v>
      </c>
      <c r="H42" s="12">
        <v>2.9336751599999999E-2</v>
      </c>
      <c r="I42" s="13">
        <v>5.74313236E-2</v>
      </c>
      <c r="J42" s="13">
        <v>3.7191683699999999E-2</v>
      </c>
      <c r="K42" s="14">
        <v>5.2593663999999998E-2</v>
      </c>
      <c r="L42" s="14">
        <v>2.4823538400000001E-2</v>
      </c>
      <c r="M42" s="15">
        <v>0.10789684400000001</v>
      </c>
      <c r="N42" s="15">
        <v>2.7438253100000001E-2</v>
      </c>
      <c r="O42" s="16">
        <v>9.3767568300000007E-2</v>
      </c>
      <c r="P42" s="16">
        <v>5.7421592799999997E-2</v>
      </c>
    </row>
    <row r="43" spans="1:16">
      <c r="A43" s="10">
        <v>42</v>
      </c>
      <c r="B43" s="10">
        <v>97.569834931324039</v>
      </c>
      <c r="C43" s="10">
        <v>4.6511755500000002E-2</v>
      </c>
      <c r="D43" s="10">
        <v>8.97897634E-3</v>
      </c>
      <c r="E43" s="11">
        <v>7.0535303899999999E-2</v>
      </c>
      <c r="F43" s="11">
        <v>3.8984352799999997E-2</v>
      </c>
      <c r="G43" s="12">
        <v>6.1937539899999998E-2</v>
      </c>
      <c r="H43" s="12">
        <v>3.02295167E-2</v>
      </c>
      <c r="I43" s="13">
        <v>5.8827676600000003E-2</v>
      </c>
      <c r="J43" s="13">
        <v>2.9987670000000001E-2</v>
      </c>
      <c r="K43" s="14">
        <v>5.4450647099999999E-2</v>
      </c>
      <c r="L43" s="14">
        <v>2.5782587900000001E-2</v>
      </c>
      <c r="M43" s="15">
        <v>0.107308822</v>
      </c>
      <c r="N43" s="15">
        <v>4.5299585900000001E-2</v>
      </c>
      <c r="O43" s="16">
        <v>8.1583156300000001E-2</v>
      </c>
      <c r="P43" s="16">
        <v>5.5526438400000003E-2</v>
      </c>
    </row>
    <row r="44" spans="1:16">
      <c r="A44" s="10">
        <v>43</v>
      </c>
      <c r="B44" s="10">
        <v>99.551046050875641</v>
      </c>
      <c r="C44" s="10">
        <v>4.7064192999999997E-2</v>
      </c>
      <c r="D44" s="10">
        <v>7.8587315899999993E-3</v>
      </c>
      <c r="E44" s="11">
        <v>7.0082181800000004E-2</v>
      </c>
      <c r="F44" s="11">
        <v>3.9658612599999997E-2</v>
      </c>
      <c r="G44" s="12">
        <v>6.2832845600000006E-2</v>
      </c>
      <c r="H44" s="12">
        <v>3.02390908E-2</v>
      </c>
      <c r="I44" s="13">
        <v>6.0208680600000002E-2</v>
      </c>
      <c r="J44" s="13">
        <v>2.7098315800000002E-2</v>
      </c>
      <c r="K44" s="14">
        <v>5.7729003100000002E-2</v>
      </c>
      <c r="L44" s="14">
        <v>2.5185642099999999E-2</v>
      </c>
      <c r="M44" s="15">
        <v>0.104306855</v>
      </c>
      <c r="N44" s="15">
        <v>4.42194635E-2</v>
      </c>
      <c r="O44" s="16">
        <v>8.2670299500000002E-2</v>
      </c>
      <c r="P44" s="16">
        <v>5.61877338E-2</v>
      </c>
    </row>
    <row r="45" spans="1:16">
      <c r="A45" s="10">
        <v>44</v>
      </c>
      <c r="B45" s="10">
        <v>101.47021885971216</v>
      </c>
      <c r="C45" s="10">
        <v>4.7331832900000002E-2</v>
      </c>
      <c r="D45" s="10">
        <v>4.5055558099999999E-3</v>
      </c>
      <c r="E45" s="11">
        <v>6.8687662100000005E-2</v>
      </c>
      <c r="F45" s="11">
        <v>3.9720169499999999E-2</v>
      </c>
      <c r="G45" s="12">
        <v>6.3482109800000006E-2</v>
      </c>
      <c r="H45" s="12">
        <v>3.0761548699999999E-2</v>
      </c>
      <c r="I45" s="13">
        <v>5.9570852299999998E-2</v>
      </c>
      <c r="J45" s="13">
        <v>2.6762938600000001E-2</v>
      </c>
      <c r="K45" s="14">
        <v>5.6676430799999997E-2</v>
      </c>
      <c r="L45" s="14">
        <v>2.5502735700000001E-2</v>
      </c>
      <c r="M45" s="15">
        <v>0.11285824899999999</v>
      </c>
      <c r="N45" s="15">
        <v>4.24075836E-2</v>
      </c>
      <c r="O45" s="16">
        <v>7.9326496799999993E-2</v>
      </c>
      <c r="P45" s="16">
        <v>5.2983286499999997E-2</v>
      </c>
    </row>
    <row r="46" spans="1:16">
      <c r="A46" s="10">
        <v>45</v>
      </c>
      <c r="B46" s="10">
        <v>103.38882604143141</v>
      </c>
      <c r="C46" s="10">
        <v>4.7607470800000003E-2</v>
      </c>
      <c r="D46" s="3">
        <f>AVERAGE(D2:D45)</f>
        <v>1.0455365235250001E-2</v>
      </c>
      <c r="E46" s="11">
        <v>6.8825070799999999E-2</v>
      </c>
      <c r="F46" s="11">
        <v>3.9188378900000001E-2</v>
      </c>
      <c r="G46" s="12">
        <v>6.2092999199999999E-2</v>
      </c>
      <c r="H46" s="12">
        <v>3.09230079E-2</v>
      </c>
      <c r="I46" s="13">
        <v>5.9039728600000001E-2</v>
      </c>
      <c r="J46" s="13">
        <v>3.02436331E-2</v>
      </c>
      <c r="K46" s="14">
        <v>5.5441423199999999E-2</v>
      </c>
      <c r="L46" s="14">
        <v>2.7808498300000001E-2</v>
      </c>
      <c r="M46" s="15">
        <v>0.11082328499999999</v>
      </c>
      <c r="N46" s="15">
        <v>4.09472408E-2</v>
      </c>
      <c r="O46" s="16">
        <v>7.6975954200000002E-2</v>
      </c>
      <c r="P46" s="16">
        <v>5.0025073900000001E-2</v>
      </c>
    </row>
    <row r="47" spans="1:16">
      <c r="A47" s="10">
        <v>46</v>
      </c>
      <c r="B47" s="10">
        <v>105.33895743938243</v>
      </c>
      <c r="C47" s="10">
        <v>4.5819178000000002E-2</v>
      </c>
      <c r="E47" s="11">
        <v>6.7841040399999997E-2</v>
      </c>
      <c r="F47" s="11">
        <v>3.9043180699999999E-2</v>
      </c>
      <c r="G47" s="12">
        <v>6.3236514499999993E-2</v>
      </c>
      <c r="H47" s="12">
        <v>3.05543164E-2</v>
      </c>
      <c r="I47" s="13">
        <v>5.93141685E-2</v>
      </c>
      <c r="J47" s="13">
        <v>2.91396919E-2</v>
      </c>
      <c r="K47" s="14">
        <v>5.5999638300000001E-2</v>
      </c>
      <c r="L47" s="14">
        <v>3.02976155E-2</v>
      </c>
      <c r="M47" s="15">
        <v>0.101631285</v>
      </c>
      <c r="N47" s="15">
        <v>4.1379533199999999E-2</v>
      </c>
      <c r="O47" s="16">
        <v>7.9543688900000006E-2</v>
      </c>
      <c r="P47" s="16">
        <v>5.2701738800000002E-2</v>
      </c>
    </row>
    <row r="48" spans="1:16">
      <c r="A48" s="10">
        <v>47</v>
      </c>
      <c r="B48" s="10">
        <v>107.27337754326894</v>
      </c>
      <c r="C48" s="10">
        <v>4.7275332000000003E-2</v>
      </c>
      <c r="E48" s="11">
        <v>6.7458392000000006E-2</v>
      </c>
      <c r="F48" s="11">
        <v>3.8248565200000001E-2</v>
      </c>
      <c r="G48" s="12">
        <v>6.4675278700000005E-2</v>
      </c>
      <c r="H48" s="12">
        <v>2.9616971999999998E-2</v>
      </c>
      <c r="I48" s="13">
        <v>5.8252889199999998E-2</v>
      </c>
      <c r="J48" s="13">
        <v>3.4300364799999997E-2</v>
      </c>
      <c r="K48" s="14">
        <v>5.5294644599999998E-2</v>
      </c>
      <c r="L48" s="14">
        <v>3.11462279E-2</v>
      </c>
      <c r="M48" s="15">
        <v>3.6570481500000002E-2</v>
      </c>
      <c r="N48" s="15">
        <v>4.2708959099999999E-2</v>
      </c>
      <c r="O48" s="16">
        <v>7.8858851100000002E-2</v>
      </c>
      <c r="P48" s="16">
        <v>5.2569813799999997E-2</v>
      </c>
    </row>
    <row r="49" spans="1:16">
      <c r="A49" s="10">
        <v>48</v>
      </c>
      <c r="B49" s="10">
        <v>109.25460611411091</v>
      </c>
      <c r="C49" s="10">
        <v>4.6085870100000002E-2</v>
      </c>
      <c r="E49" s="11">
        <v>6.6183121999999997E-2</v>
      </c>
      <c r="F49" s="11">
        <v>3.8294834299999997E-2</v>
      </c>
      <c r="G49" s="12">
        <v>6.68088295E-2</v>
      </c>
      <c r="H49" s="12">
        <v>2.9446706999999999E-2</v>
      </c>
      <c r="I49" s="13">
        <v>5.9245023000000001E-2</v>
      </c>
      <c r="J49" s="13">
        <v>3.8278043800000001E-2</v>
      </c>
      <c r="K49" s="14">
        <v>6.0299767499999997E-2</v>
      </c>
      <c r="L49" s="14">
        <v>3.1592704499999999E-2</v>
      </c>
      <c r="M49" s="15">
        <v>0.14600811299999999</v>
      </c>
      <c r="N49" s="15">
        <v>4.25604474E-2</v>
      </c>
      <c r="O49" s="16">
        <v>8.16834226E-2</v>
      </c>
      <c r="P49" s="16">
        <v>5.3164367499999997E-2</v>
      </c>
    </row>
    <row r="50" spans="1:16">
      <c r="A50" s="10">
        <v>49</v>
      </c>
      <c r="B50" s="10">
        <v>111.18902827109039</v>
      </c>
      <c r="C50" s="10">
        <v>4.4697475299999997E-2</v>
      </c>
      <c r="E50" s="11">
        <v>6.6060830700000003E-2</v>
      </c>
      <c r="F50" s="11">
        <v>3.8468026799999999E-2</v>
      </c>
      <c r="G50" s="12">
        <v>6.7105451100000005E-2</v>
      </c>
      <c r="H50" s="12">
        <v>2.89500127E-2</v>
      </c>
      <c r="I50" s="13">
        <v>5.9644647500000002E-2</v>
      </c>
      <c r="J50" s="13">
        <v>4.0652302699999997E-2</v>
      </c>
      <c r="K50" s="14">
        <v>6.8968442300000002E-2</v>
      </c>
      <c r="L50" s="14">
        <v>3.1696492399999998E-2</v>
      </c>
      <c r="M50" s="15">
        <v>0.15228946700000001</v>
      </c>
      <c r="N50" s="15">
        <v>4.2723655100000001E-2</v>
      </c>
      <c r="O50" s="16">
        <v>7.5773376899999995E-2</v>
      </c>
      <c r="P50" s="16">
        <v>5.6216823499999999E-2</v>
      </c>
    </row>
    <row r="51" spans="1:16">
      <c r="A51" s="10">
        <v>50</v>
      </c>
      <c r="B51" s="10">
        <v>113.09304206787526</v>
      </c>
      <c r="C51" s="10">
        <v>4.3249988400000001E-2</v>
      </c>
      <c r="E51" s="11">
        <v>6.5428818299999997E-2</v>
      </c>
      <c r="F51" s="11">
        <v>3.8007043499999997E-2</v>
      </c>
      <c r="G51" s="12">
        <v>6.6798585499999993E-2</v>
      </c>
      <c r="H51" s="12">
        <v>2.8286760099999999E-2</v>
      </c>
      <c r="I51" s="13">
        <v>5.7693844600000002E-2</v>
      </c>
      <c r="J51" s="13">
        <v>4.05572274E-2</v>
      </c>
      <c r="K51" s="14">
        <v>7.7223846799999996E-2</v>
      </c>
      <c r="L51" s="14">
        <v>2.9257832300000002E-2</v>
      </c>
      <c r="M51" s="15">
        <v>0.14316219799999999</v>
      </c>
      <c r="N51" s="15">
        <v>4.3565762299999998E-2</v>
      </c>
      <c r="O51" s="16">
        <v>7.6836771999999998E-2</v>
      </c>
      <c r="P51" s="16">
        <v>5.6635788999999999E-2</v>
      </c>
    </row>
    <row r="52" spans="1:16">
      <c r="A52" s="10">
        <v>51</v>
      </c>
      <c r="B52" s="10">
        <v>115.04223725542529</v>
      </c>
      <c r="C52" s="10">
        <v>4.1419734899999998E-2</v>
      </c>
      <c r="E52" s="11">
        <v>6.4693204200000007E-2</v>
      </c>
      <c r="F52" s="11">
        <v>3.7580889899999997E-2</v>
      </c>
      <c r="G52" s="12">
        <v>6.6814280000000004E-2</v>
      </c>
      <c r="H52" s="12">
        <v>2.88886267E-2</v>
      </c>
      <c r="I52" s="13">
        <v>5.7475678199999998E-2</v>
      </c>
      <c r="J52" s="13">
        <v>3.8556784900000002E-3</v>
      </c>
      <c r="K52" s="14">
        <v>6.5880649099999994E-2</v>
      </c>
      <c r="L52" s="14">
        <v>2.85878902E-2</v>
      </c>
      <c r="M52" s="15">
        <v>0.13899462700000001</v>
      </c>
      <c r="N52" s="15">
        <v>4.6157898000000003E-2</v>
      </c>
      <c r="O52" s="16">
        <v>7.9457919200000005E-2</v>
      </c>
      <c r="P52" s="16">
        <v>5.54869245E-2</v>
      </c>
    </row>
    <row r="53" spans="1:16">
      <c r="A53" s="10">
        <v>52</v>
      </c>
      <c r="B53" s="10">
        <v>116.97674666885663</v>
      </c>
      <c r="C53" s="10">
        <v>4.0552586699999997E-2</v>
      </c>
      <c r="E53" s="11">
        <v>6.5814516599999998E-2</v>
      </c>
      <c r="F53" s="11">
        <v>3.6618951199999999E-2</v>
      </c>
      <c r="G53" s="12">
        <v>6.6669614000000002E-2</v>
      </c>
      <c r="H53" s="12">
        <v>2.91132653E-2</v>
      </c>
      <c r="I53" s="13">
        <v>5.8883855700000001E-2</v>
      </c>
      <c r="J53" s="13">
        <v>6.1992617100000001E-2</v>
      </c>
      <c r="K53" s="14">
        <v>6.3601335999999994E-2</v>
      </c>
      <c r="L53" s="14">
        <v>2.9413093599999999E-2</v>
      </c>
      <c r="M53" s="15">
        <v>0.11476238499999999</v>
      </c>
      <c r="N53" s="15">
        <v>4.9559497799999998E-2</v>
      </c>
      <c r="O53" s="16">
        <v>8.0622670100000002E-2</v>
      </c>
      <c r="P53" s="16">
        <v>5.2336908100000003E-2</v>
      </c>
    </row>
    <row r="54" spans="1:16">
      <c r="A54" s="10">
        <v>53</v>
      </c>
      <c r="B54" s="10">
        <v>118.95826061962346</v>
      </c>
      <c r="C54" s="10">
        <v>2.36083765E-2</v>
      </c>
      <c r="E54" s="11">
        <v>6.5639561799999996E-2</v>
      </c>
      <c r="F54" s="11">
        <v>2.1723692400000001E-2</v>
      </c>
      <c r="G54" s="12">
        <v>6.5814548299999998E-2</v>
      </c>
      <c r="H54" s="12">
        <v>2.8858000299999999E-2</v>
      </c>
      <c r="I54" s="13">
        <v>6.2965906700000004E-2</v>
      </c>
      <c r="J54" s="13">
        <v>3.9135251199999999E-2</v>
      </c>
      <c r="K54" s="14">
        <v>6.8314465199999994E-2</v>
      </c>
      <c r="L54" s="14">
        <v>3.1545523899999997E-2</v>
      </c>
      <c r="M54" s="15">
        <v>0.104291853</v>
      </c>
      <c r="N54" s="15">
        <v>5.10640183E-2</v>
      </c>
      <c r="O54" s="16">
        <v>8.2015179399999999E-2</v>
      </c>
      <c r="P54" s="16">
        <v>4.8940747700000002E-2</v>
      </c>
    </row>
    <row r="55" spans="1:16">
      <c r="A55" s="10">
        <v>54</v>
      </c>
      <c r="B55" s="10">
        <v>120.86137002894861</v>
      </c>
      <c r="C55" s="10">
        <v>3.0773449200000001E-2</v>
      </c>
      <c r="E55" s="11">
        <v>6.5532796899999995E-2</v>
      </c>
      <c r="F55" s="11">
        <v>2.5940712099999999E-2</v>
      </c>
      <c r="G55" s="12">
        <v>6.5345718100000005E-2</v>
      </c>
      <c r="H55" s="12">
        <v>2.93194011E-2</v>
      </c>
      <c r="I55" s="13">
        <v>5.8607086199999998E-2</v>
      </c>
      <c r="K55" s="14">
        <v>6.3498433399999998E-2</v>
      </c>
      <c r="L55" s="14">
        <v>3.4541098300000003E-2</v>
      </c>
      <c r="M55" s="15">
        <v>9.3816175900000007E-2</v>
      </c>
      <c r="N55" s="15">
        <v>5.1490164599999999E-2</v>
      </c>
      <c r="O55" s="16">
        <v>8.4029558899999995E-2</v>
      </c>
      <c r="P55" s="16">
        <v>4.9719628299999999E-2</v>
      </c>
    </row>
    <row r="56" spans="1:16">
      <c r="A56" s="10">
        <v>55</v>
      </c>
      <c r="B56" s="10">
        <v>122.81136592276265</v>
      </c>
      <c r="C56" s="10">
        <v>3.8800251199999997E-2</v>
      </c>
      <c r="E56" s="11">
        <v>6.5159628600000005E-2</v>
      </c>
      <c r="F56" s="11">
        <v>2.6928675400000001E-2</v>
      </c>
      <c r="G56" s="12">
        <v>6.6305196299999994E-2</v>
      </c>
      <c r="H56" s="12">
        <v>2.9836145200000001E-2</v>
      </c>
      <c r="I56" s="13">
        <v>5.8882800899999997E-2</v>
      </c>
      <c r="K56" s="14">
        <v>6.40031561E-2</v>
      </c>
      <c r="L56" s="14">
        <v>3.6670186899999999E-2</v>
      </c>
      <c r="M56" s="15">
        <v>8.9380705399999996E-2</v>
      </c>
      <c r="N56" s="15">
        <v>5.0159374E-2</v>
      </c>
      <c r="O56" s="16">
        <v>8.1248933400000001E-2</v>
      </c>
      <c r="P56" s="16">
        <v>5.0757672400000002E-2</v>
      </c>
    </row>
    <row r="57" spans="1:16">
      <c r="A57" s="10">
        <v>56</v>
      </c>
      <c r="B57" s="10">
        <v>124.76132178126348</v>
      </c>
      <c r="C57" s="10">
        <v>3.9249200599999999E-2</v>
      </c>
      <c r="E57" s="11">
        <v>6.5902146600000003E-2</v>
      </c>
      <c r="F57" s="11">
        <v>3.2247642899999998E-2</v>
      </c>
      <c r="G57" s="12">
        <v>6.8456902400000005E-2</v>
      </c>
      <c r="H57" s="12">
        <v>3.0287389200000001E-2</v>
      </c>
      <c r="I57" s="13">
        <v>5.8125265699999998E-2</v>
      </c>
      <c r="K57" s="14">
        <v>6.1803766699999999E-2</v>
      </c>
      <c r="L57" s="14">
        <v>3.7479497799999997E-2</v>
      </c>
      <c r="M57" s="15">
        <v>8.7120186700000005E-2</v>
      </c>
      <c r="N57" s="15">
        <v>4.6646569399999997E-2</v>
      </c>
      <c r="O57" s="16">
        <v>7.7494581800000004E-2</v>
      </c>
      <c r="P57" s="16">
        <v>5.07402676E-2</v>
      </c>
    </row>
    <row r="58" spans="1:16">
      <c r="A58" s="10">
        <v>57</v>
      </c>
      <c r="B58" s="10">
        <v>126.69585172562465</v>
      </c>
      <c r="C58" s="10">
        <v>3.94626587E-2</v>
      </c>
      <c r="E58" s="11">
        <v>6.5457289900000007E-2</v>
      </c>
      <c r="F58" s="11">
        <v>3.5996871100000001E-2</v>
      </c>
      <c r="G58" s="12">
        <v>6.9691983799999996E-2</v>
      </c>
      <c r="H58" s="12">
        <v>3.0900112899999999E-2</v>
      </c>
      <c r="I58" s="13">
        <v>5.8373663800000003E-2</v>
      </c>
      <c r="K58" s="14">
        <v>6.4690339499999999E-2</v>
      </c>
      <c r="L58" s="14">
        <v>3.7955424299999999E-2</v>
      </c>
      <c r="M58" s="15">
        <v>9.2560674999999995E-2</v>
      </c>
      <c r="N58" s="15">
        <v>4.6899776599999998E-2</v>
      </c>
      <c r="O58" s="16">
        <v>8.13705391E-2</v>
      </c>
      <c r="P58" s="16">
        <v>5.2993700499999997E-2</v>
      </c>
    </row>
    <row r="59" spans="1:16">
      <c r="A59" s="10">
        <v>58</v>
      </c>
      <c r="B59" s="10">
        <v>128.63028106842958</v>
      </c>
      <c r="C59" s="10">
        <v>3.8055402600000003E-2</v>
      </c>
      <c r="E59" s="11">
        <v>6.4897941700000003E-2</v>
      </c>
      <c r="F59" s="11">
        <v>3.5124315099999998E-2</v>
      </c>
      <c r="G59" s="12">
        <v>6.9618745600000004E-2</v>
      </c>
      <c r="H59" s="12">
        <v>3.1380844099999999E-2</v>
      </c>
      <c r="I59" s="13">
        <v>5.9153607599999998E-2</v>
      </c>
      <c r="K59" s="14">
        <v>6.6840135600000003E-2</v>
      </c>
      <c r="L59" s="14">
        <v>3.8150796299999998E-2</v>
      </c>
      <c r="M59" s="15">
        <v>8.2088229299999996E-2</v>
      </c>
      <c r="N59" s="15">
        <v>4.7036684000000002E-2</v>
      </c>
      <c r="O59" s="16">
        <v>8.3321553699999995E-2</v>
      </c>
      <c r="P59" s="16">
        <v>5.5906461099999999E-2</v>
      </c>
    </row>
    <row r="60" spans="1:16">
      <c r="A60" s="10">
        <v>59</v>
      </c>
      <c r="B60" s="10">
        <v>130.56472580943191</v>
      </c>
      <c r="C60" s="10">
        <v>3.5110910799999999E-2</v>
      </c>
      <c r="E60" s="11">
        <v>6.4681120199999997E-2</v>
      </c>
      <c r="F60" s="11">
        <v>3.4398416699999997E-2</v>
      </c>
      <c r="G60" s="12">
        <v>6.8080148500000007E-2</v>
      </c>
      <c r="H60" s="12">
        <v>3.1545010800000002E-2</v>
      </c>
      <c r="I60" s="13">
        <v>5.7627018199999998E-2</v>
      </c>
      <c r="K60" s="14">
        <v>7.4503656099999996E-2</v>
      </c>
      <c r="L60" s="14">
        <v>4.3026499599999997E-2</v>
      </c>
      <c r="M60" s="15">
        <v>8.31871166E-2</v>
      </c>
      <c r="N60" s="15">
        <v>4.2471613300000002E-2</v>
      </c>
      <c r="O60" s="16">
        <v>8.4120155299999999E-2</v>
      </c>
      <c r="P60" s="16">
        <v>5.6664932000000001E-2</v>
      </c>
    </row>
    <row r="61" spans="1:16">
      <c r="A61" s="10">
        <v>60</v>
      </c>
      <c r="B61" s="10">
        <v>132.50001847783687</v>
      </c>
      <c r="C61" s="10">
        <v>3.6599764E-2</v>
      </c>
      <c r="E61" s="11">
        <v>6.3728103600000002E-2</v>
      </c>
      <c r="F61" s="11">
        <v>3.4049241199999997E-2</v>
      </c>
      <c r="G61" s="12">
        <v>6.8546728000000001E-2</v>
      </c>
      <c r="H61" s="12">
        <v>3.14839419E-2</v>
      </c>
      <c r="I61" s="13">
        <v>6.0692144500000003E-2</v>
      </c>
      <c r="K61" s="14">
        <v>7.1070463200000003E-2</v>
      </c>
      <c r="L61" s="14">
        <v>4.7330674699999999E-2</v>
      </c>
      <c r="M61" s="15">
        <v>8.5770080299999996E-2</v>
      </c>
      <c r="N61" s="15">
        <v>3.79580573E-2</v>
      </c>
      <c r="O61" s="16">
        <v>8.6949817200000001E-2</v>
      </c>
      <c r="P61" s="16">
        <v>5.2141793999999998E-2</v>
      </c>
    </row>
    <row r="62" spans="1:16">
      <c r="A62" s="10">
        <v>61</v>
      </c>
      <c r="B62" s="10">
        <v>134.43382470692097</v>
      </c>
      <c r="C62" s="10">
        <v>3.6006859099999997E-2</v>
      </c>
      <c r="E62" s="11">
        <v>6.3240188399999994E-2</v>
      </c>
      <c r="F62" s="11">
        <v>3.33621011E-2</v>
      </c>
      <c r="G62" s="12">
        <v>6.8156942200000001E-2</v>
      </c>
      <c r="H62" s="12">
        <v>3.1433203999999999E-2</v>
      </c>
      <c r="I62" s="13">
        <v>6.2016235500000003E-2</v>
      </c>
      <c r="K62" s="14">
        <v>6.5795743500000003E-2</v>
      </c>
      <c r="L62" s="14">
        <v>4.02405796E-2</v>
      </c>
      <c r="M62" s="15">
        <v>8.5812844999999999E-2</v>
      </c>
      <c r="N62" s="15">
        <v>3.72120669E-2</v>
      </c>
      <c r="O62" s="16">
        <v>8.5067151899999999E-2</v>
      </c>
      <c r="P62" s="16">
        <v>4.6354266700000001E-2</v>
      </c>
    </row>
    <row r="63" spans="1:16">
      <c r="A63" s="10">
        <v>62</v>
      </c>
      <c r="B63" s="10">
        <v>136.38388219352456</v>
      </c>
      <c r="C63" s="10">
        <v>3.4832529700000003E-2</v>
      </c>
      <c r="E63" s="11">
        <v>6.3129968199999997E-2</v>
      </c>
      <c r="F63" s="11">
        <v>3.4250458599999999E-2</v>
      </c>
      <c r="G63" s="12">
        <v>6.7115451699999995E-2</v>
      </c>
      <c r="H63" s="12">
        <v>3.1326858899999997E-2</v>
      </c>
      <c r="I63" s="13">
        <v>5.9380429700000001E-2</v>
      </c>
      <c r="K63" s="14">
        <v>6.4912912200000006E-2</v>
      </c>
      <c r="L63" s="14">
        <v>3.00873171E-2</v>
      </c>
      <c r="M63" s="15">
        <v>8.7896244900000003E-2</v>
      </c>
      <c r="N63" s="15">
        <v>4.0160651399999997E-2</v>
      </c>
      <c r="O63" s="16">
        <v>8.1026597500000005E-2</v>
      </c>
      <c r="P63" s="16">
        <v>4.1667045100000001E-2</v>
      </c>
    </row>
    <row r="64" spans="1:16">
      <c r="A64" s="10">
        <v>63</v>
      </c>
      <c r="B64" s="10">
        <v>138.3493625146283</v>
      </c>
      <c r="C64" s="10">
        <v>3.4978188700000003E-2</v>
      </c>
      <c r="E64" s="11">
        <v>6.4237324400000004E-2</v>
      </c>
      <c r="F64" s="11">
        <v>3.9211419999999997E-2</v>
      </c>
      <c r="G64" s="12">
        <v>6.5196455299999997E-2</v>
      </c>
      <c r="H64" s="12">
        <v>3.0906675299999999E-2</v>
      </c>
      <c r="I64" s="13">
        <v>5.9904526E-2</v>
      </c>
      <c r="K64" s="14">
        <v>5.9969884500000001E-2</v>
      </c>
      <c r="M64" s="15">
        <v>8.4127169299999999E-2</v>
      </c>
      <c r="N64" s="3">
        <f>AVERAGE(N2:N63)</f>
        <v>4.853108040000003E-2</v>
      </c>
      <c r="O64" s="16">
        <v>7.8803862200000005E-2</v>
      </c>
      <c r="P64" s="16">
        <v>4.4437809799999999E-2</v>
      </c>
    </row>
    <row r="65" spans="1:16">
      <c r="A65" s="10">
        <v>64</v>
      </c>
      <c r="B65" s="10">
        <v>140.25254480875438</v>
      </c>
      <c r="C65" s="10">
        <v>3.4487523999999999E-2</v>
      </c>
      <c r="E65" s="11">
        <v>6.5916339599999998E-2</v>
      </c>
      <c r="F65" s="11">
        <v>3.7868097500000003E-2</v>
      </c>
      <c r="G65" s="12">
        <v>6.3941530100000005E-2</v>
      </c>
      <c r="H65" s="12">
        <v>3.0939423899999999E-2</v>
      </c>
      <c r="I65" s="13">
        <v>6.11835513E-2</v>
      </c>
      <c r="K65" s="14">
        <v>5.5801772999999999E-2</v>
      </c>
      <c r="M65" s="15">
        <v>8.5120571199999995E-2</v>
      </c>
      <c r="O65" s="16">
        <v>7.5595132400000001E-2</v>
      </c>
    </row>
    <row r="66" spans="1:16">
      <c r="A66" s="10">
        <v>65</v>
      </c>
      <c r="B66" s="10">
        <v>142.23367277804013</v>
      </c>
      <c r="C66" s="10">
        <v>3.3608311500000002E-2</v>
      </c>
      <c r="E66" s="11">
        <v>6.6381858200000005E-2</v>
      </c>
      <c r="F66" s="11">
        <v>3.7384306399999997E-2</v>
      </c>
      <c r="G66" s="12">
        <v>6.2757814100000003E-2</v>
      </c>
      <c r="H66" s="12">
        <v>3.1190506600000001E-2</v>
      </c>
      <c r="I66" s="13">
        <v>6.2003471999999997E-2</v>
      </c>
      <c r="K66" s="14">
        <v>5.7629627500000002E-2</v>
      </c>
      <c r="M66" s="15">
        <v>8.3611363300000005E-2</v>
      </c>
      <c r="O66" s="16">
        <v>7.4868033799999997E-2</v>
      </c>
    </row>
    <row r="67" spans="1:16">
      <c r="A67" s="10">
        <v>66</v>
      </c>
      <c r="B67" s="10">
        <v>144.18420658221612</v>
      </c>
      <c r="C67" s="10">
        <v>3.39221195E-2</v>
      </c>
      <c r="E67" s="11">
        <v>6.7564589600000002E-2</v>
      </c>
      <c r="F67" s="11">
        <v>3.7991549700000002E-2</v>
      </c>
      <c r="G67" s="12">
        <v>6.2554898400000003E-2</v>
      </c>
      <c r="H67" s="12">
        <v>3.0721155100000001E-2</v>
      </c>
      <c r="I67" s="13">
        <v>6.28185193E-2</v>
      </c>
      <c r="K67" s="14">
        <v>5.9691643500000002E-2</v>
      </c>
      <c r="M67" s="15">
        <v>7.8894802200000003E-2</v>
      </c>
      <c r="O67" s="16">
        <v>7.8852559599999997E-2</v>
      </c>
    </row>
    <row r="68" spans="1:16">
      <c r="A68" s="10">
        <v>67</v>
      </c>
      <c r="B68" s="10">
        <v>146.13542201326297</v>
      </c>
      <c r="C68" s="10">
        <v>3.4504852099999997E-2</v>
      </c>
      <c r="E68" s="11">
        <v>6.5430118100000004E-2</v>
      </c>
      <c r="F68" s="11">
        <v>3.9059746300000003E-2</v>
      </c>
      <c r="G68" s="12">
        <v>6.2977094900000002E-2</v>
      </c>
      <c r="H68" s="12">
        <v>3.1473982900000003E-2</v>
      </c>
      <c r="I68" s="13">
        <v>6.2684100399999998E-2</v>
      </c>
      <c r="K68" s="14">
        <v>6.1536141900000001E-2</v>
      </c>
      <c r="M68" s="15">
        <v>7.8088213899999995E-2</v>
      </c>
      <c r="O68" s="16">
        <v>7.9465128300000007E-2</v>
      </c>
    </row>
    <row r="69" spans="1:16">
      <c r="A69" s="10">
        <v>68</v>
      </c>
      <c r="B69" s="10">
        <v>148.05359496581599</v>
      </c>
      <c r="C69" s="10">
        <v>3.05589665E-2</v>
      </c>
      <c r="E69" s="11">
        <v>6.4933934299999996E-2</v>
      </c>
      <c r="F69" s="11">
        <v>3.6653790300000003E-2</v>
      </c>
      <c r="G69" s="12">
        <v>6.1303280000000002E-2</v>
      </c>
      <c r="H69" s="3">
        <f>AVERAGE(H2:H68)</f>
        <v>3.1677621926865664E-2</v>
      </c>
      <c r="I69" s="13">
        <v>6.2264860399999997E-2</v>
      </c>
      <c r="K69" s="14">
        <v>5.5465678499999997E-2</v>
      </c>
      <c r="M69" s="15">
        <v>7.8416531999999997E-2</v>
      </c>
      <c r="O69" s="16">
        <v>7.6320902699999998E-2</v>
      </c>
    </row>
    <row r="70" spans="1:16">
      <c r="A70" s="10">
        <v>69</v>
      </c>
      <c r="B70" s="10">
        <v>150.00493666208143</v>
      </c>
      <c r="C70" s="10">
        <v>3.4304315799999999E-2</v>
      </c>
      <c r="E70" s="11">
        <v>6.4644890299999994E-2</v>
      </c>
      <c r="F70" s="11">
        <v>3.7742817599999999E-2</v>
      </c>
      <c r="G70" s="12">
        <v>6.0942264199999999E-2</v>
      </c>
      <c r="I70" s="13">
        <v>6.21276786E-2</v>
      </c>
      <c r="K70" s="14">
        <v>5.3631539300000003E-2</v>
      </c>
      <c r="M70" s="15">
        <v>7.63800912E-2</v>
      </c>
      <c r="O70" s="16">
        <v>8.5053644600000006E-2</v>
      </c>
    </row>
    <row r="71" spans="1:16">
      <c r="A71" s="10">
        <v>70</v>
      </c>
      <c r="B71" s="10">
        <v>152.09311905886219</v>
      </c>
      <c r="C71" s="10">
        <v>3.3347164999999998E-2</v>
      </c>
      <c r="E71" s="11">
        <v>6.3533490200000001E-2</v>
      </c>
      <c r="F71" s="11">
        <v>3.87030862E-2</v>
      </c>
      <c r="G71" s="12">
        <v>6.0582174400000001E-2</v>
      </c>
      <c r="I71" s="13">
        <v>6.2429288899999998E-2</v>
      </c>
      <c r="K71" s="14">
        <v>5.1842402000000003E-2</v>
      </c>
      <c r="M71" s="15">
        <v>7.3151582399999998E-2</v>
      </c>
      <c r="O71" s="16">
        <v>8.0265540400000002E-2</v>
      </c>
    </row>
    <row r="72" spans="1:16">
      <c r="A72" s="10">
        <v>71</v>
      </c>
      <c r="B72" s="10">
        <v>154.04306054571211</v>
      </c>
      <c r="C72" s="10">
        <v>3.28798982E-2</v>
      </c>
      <c r="E72" s="11">
        <v>6.2431662999999998E-2</v>
      </c>
      <c r="F72" s="11">
        <v>3.83557338E-2</v>
      </c>
      <c r="G72" s="3">
        <f>AVERAGE(G2:G71)</f>
        <v>6.180009157714287E-2</v>
      </c>
      <c r="H72" s="3">
        <f t="shared" ref="H72:P72" si="0">AVERAGE(H2:H71)</f>
        <v>3.1677621926865671E-2</v>
      </c>
      <c r="I72" s="3">
        <f t="shared" si="0"/>
        <v>6.2120660022857141E-2</v>
      </c>
      <c r="J72" s="3">
        <f t="shared" si="0"/>
        <v>3.733800390339622E-2</v>
      </c>
      <c r="K72" s="3">
        <f t="shared" si="0"/>
        <v>5.8779735310000004E-2</v>
      </c>
      <c r="L72" s="3">
        <f t="shared" si="0"/>
        <v>3.1276079446774199E-2</v>
      </c>
      <c r="M72" s="3">
        <f t="shared" si="0"/>
        <v>0.10410978500285714</v>
      </c>
      <c r="N72" s="3">
        <f t="shared" si="0"/>
        <v>4.853108040000003E-2</v>
      </c>
      <c r="O72" s="3">
        <f t="shared" si="0"/>
        <v>9.2363615780000005E-2</v>
      </c>
      <c r="P72" s="3">
        <f t="shared" si="0"/>
        <v>5.5608551949206358E-2</v>
      </c>
    </row>
    <row r="73" spans="1:16">
      <c r="A73" s="10">
        <v>72</v>
      </c>
      <c r="B73" s="10">
        <v>155.98835280349846</v>
      </c>
      <c r="C73" s="10">
        <v>3.0963429600000002E-2</v>
      </c>
      <c r="E73" s="11">
        <v>6.1997212199999999E-2</v>
      </c>
      <c r="F73" s="11">
        <v>3.8033068699999999E-2</v>
      </c>
      <c r="G73" s="12"/>
      <c r="I73" s="13"/>
      <c r="K73" s="14"/>
      <c r="M73" s="15"/>
      <c r="O73" s="16"/>
    </row>
    <row r="74" spans="1:16">
      <c r="A74" s="10">
        <v>73</v>
      </c>
      <c r="B74" s="10">
        <v>157.99561561993141</v>
      </c>
      <c r="C74" s="10">
        <v>3.1825652500000003E-2</v>
      </c>
      <c r="E74" s="11">
        <v>6.3137502799999995E-2</v>
      </c>
      <c r="F74" s="11">
        <v>3.8269793500000003E-2</v>
      </c>
      <c r="G74" s="12"/>
      <c r="I74" s="13"/>
      <c r="K74" s="14"/>
      <c r="M74" s="15"/>
      <c r="O74" s="16"/>
    </row>
    <row r="75" spans="1:16">
      <c r="A75" s="10">
        <v>74</v>
      </c>
      <c r="B75" s="10">
        <v>159.92290225224301</v>
      </c>
      <c r="C75" s="10">
        <v>3.1567194100000001E-2</v>
      </c>
      <c r="E75" s="11">
        <v>6.20057127E-2</v>
      </c>
      <c r="F75" s="11">
        <v>3.9023266899999999E-2</v>
      </c>
      <c r="G75" s="12"/>
      <c r="I75" s="13"/>
      <c r="K75" s="14"/>
      <c r="M75" s="15"/>
      <c r="O75" s="16"/>
    </row>
    <row r="76" spans="1:16">
      <c r="A76" s="10">
        <v>75</v>
      </c>
      <c r="B76" s="10">
        <v>161.85690763134662</v>
      </c>
      <c r="C76" s="10">
        <v>3.02182088E-2</v>
      </c>
      <c r="E76" s="11">
        <v>6.1770079700000001E-2</v>
      </c>
      <c r="F76" s="11">
        <v>3.8961424699999997E-2</v>
      </c>
      <c r="G76" s="12"/>
      <c r="I76" s="13"/>
      <c r="K76" s="14"/>
      <c r="M76" s="15"/>
      <c r="O76" s="16"/>
    </row>
    <row r="77" spans="1:16">
      <c r="A77" s="10">
        <v>76</v>
      </c>
      <c r="B77" s="10">
        <v>163.78034574085859</v>
      </c>
      <c r="C77" s="10">
        <v>2.9968442500000001E-2</v>
      </c>
      <c r="E77" s="11">
        <v>6.1376387999999997E-2</v>
      </c>
      <c r="F77" s="11">
        <v>3.8299988100000001E-2</v>
      </c>
      <c r="G77" s="12"/>
      <c r="I77" s="13"/>
      <c r="K77" s="14"/>
      <c r="M77" s="15"/>
      <c r="O77" s="16"/>
    </row>
    <row r="78" spans="1:16">
      <c r="A78" s="10">
        <v>77</v>
      </c>
      <c r="B78" s="10">
        <v>165.73413061777569</v>
      </c>
      <c r="C78" s="10">
        <v>2.9312828799999999E-2</v>
      </c>
      <c r="E78" s="11">
        <v>6.0585254499999998E-2</v>
      </c>
      <c r="F78" s="11">
        <v>3.7429443299999997E-2</v>
      </c>
      <c r="G78" s="12"/>
      <c r="I78" s="13"/>
      <c r="K78" s="14"/>
      <c r="M78" s="15"/>
      <c r="O78" s="16"/>
    </row>
    <row r="79" spans="1:16">
      <c r="A79" s="10">
        <v>78</v>
      </c>
      <c r="B79" s="10">
        <v>167.69545239903914</v>
      </c>
      <c r="C79" s="10">
        <v>3.2208803199999997E-2</v>
      </c>
      <c r="E79" s="11">
        <v>6.0503503799999997E-2</v>
      </c>
      <c r="F79" s="11">
        <v>3.7229383900000003E-2</v>
      </c>
      <c r="G79" s="12"/>
      <c r="I79" s="13"/>
      <c r="K79" s="14"/>
      <c r="M79" s="15"/>
      <c r="O79" s="16"/>
    </row>
    <row r="80" spans="1:16">
      <c r="A80" s="10">
        <v>79</v>
      </c>
      <c r="B80" s="10">
        <v>169.64792021680663</v>
      </c>
      <c r="C80" s="10">
        <v>3.2217000099999997E-2</v>
      </c>
      <c r="E80" s="11">
        <v>5.8148546699999998E-2</v>
      </c>
      <c r="F80" s="11">
        <v>3.6740037000000003E-2</v>
      </c>
      <c r="G80" s="12"/>
      <c r="I80" s="13"/>
      <c r="K80" s="14"/>
      <c r="M80" s="15"/>
      <c r="O80" s="16"/>
    </row>
    <row r="81" spans="1:17">
      <c r="A81" s="10">
        <v>80</v>
      </c>
      <c r="B81" s="10">
        <v>171.57672305828731</v>
      </c>
      <c r="C81" s="10">
        <v>3.3806550499999997E-2</v>
      </c>
      <c r="E81" s="11">
        <v>5.9289849899999997E-2</v>
      </c>
      <c r="F81" s="11">
        <v>3.6090952500000002E-2</v>
      </c>
      <c r="G81" s="12"/>
      <c r="I81" s="13"/>
      <c r="K81" s="14"/>
      <c r="M81" s="15"/>
      <c r="O81" s="16"/>
    </row>
    <row r="82" spans="1:17">
      <c r="A82" s="10">
        <v>81</v>
      </c>
      <c r="B82" s="10">
        <v>173.48572381793173</v>
      </c>
      <c r="C82" s="10">
        <v>3.4002395099999999E-2</v>
      </c>
      <c r="E82" s="11">
        <v>5.8756996200000002E-2</v>
      </c>
      <c r="F82" s="11">
        <v>3.6614251E-2</v>
      </c>
      <c r="G82" s="12"/>
      <c r="I82" s="13"/>
      <c r="K82" s="14"/>
      <c r="M82" s="15"/>
      <c r="O82" s="16"/>
    </row>
    <row r="83" spans="1:17">
      <c r="A83" s="10">
        <v>82</v>
      </c>
      <c r="B83" s="10">
        <v>175.43497341244586</v>
      </c>
      <c r="C83" s="10">
        <v>3.44657612E-2</v>
      </c>
      <c r="E83" s="11">
        <v>5.5224753199999997E-2</v>
      </c>
      <c r="F83" s="11">
        <v>3.75791995E-2</v>
      </c>
      <c r="G83" s="12"/>
      <c r="I83" s="13"/>
      <c r="K83" s="14"/>
      <c r="M83" s="15"/>
      <c r="O83" s="16"/>
    </row>
    <row r="84" spans="1:17">
      <c r="A84" s="10">
        <v>83</v>
      </c>
      <c r="B84" s="10">
        <v>177.44552631038661</v>
      </c>
      <c r="C84" s="10">
        <v>3.7622863499999999E-2</v>
      </c>
      <c r="E84" s="11">
        <v>5.7083504700000003E-2</v>
      </c>
      <c r="F84" s="3">
        <f>AVERAGE(F2:F83)</f>
        <v>3.7720256464634151E-2</v>
      </c>
      <c r="G84" s="12"/>
      <c r="I84" s="13"/>
      <c r="K84" s="14"/>
      <c r="M84" s="15"/>
      <c r="O84" s="16"/>
    </row>
    <row r="85" spans="1:17">
      <c r="A85" s="10">
        <v>84</v>
      </c>
      <c r="B85" s="10">
        <v>179.41159689572342</v>
      </c>
      <c r="C85" s="10">
        <v>3.7671457700000001E-2</v>
      </c>
      <c r="E85" s="11">
        <v>5.8586646399999998E-2</v>
      </c>
      <c r="G85" s="12"/>
      <c r="I85" s="13"/>
      <c r="K85" s="14"/>
      <c r="M85" s="15"/>
      <c r="O85" s="16"/>
    </row>
    <row r="86" spans="1:17">
      <c r="A86" s="10">
        <v>85</v>
      </c>
      <c r="B86" s="10">
        <v>181.32679696963476</v>
      </c>
      <c r="C86" s="10">
        <v>3.8075603600000001E-2</v>
      </c>
      <c r="E86" s="11">
        <v>6.0253289000000002E-2</v>
      </c>
      <c r="G86" s="12"/>
      <c r="I86" s="13"/>
      <c r="K86" s="14"/>
      <c r="M86" s="15"/>
      <c r="O86" s="16"/>
    </row>
    <row r="87" spans="1:17">
      <c r="A87" s="10">
        <v>86</v>
      </c>
      <c r="B87" s="10">
        <v>183.26693904366928</v>
      </c>
      <c r="C87" s="10">
        <v>3.7562093400000003E-2</v>
      </c>
      <c r="E87" s="11">
        <v>6.2452576699999998E-2</v>
      </c>
      <c r="G87" s="12"/>
      <c r="I87" s="13"/>
      <c r="K87" s="14"/>
      <c r="M87" s="15"/>
      <c r="O87" s="16"/>
    </row>
    <row r="88" spans="1:17">
      <c r="A88" s="10">
        <v>87</v>
      </c>
      <c r="B88" s="10">
        <v>185.18075533290903</v>
      </c>
      <c r="C88" s="10">
        <v>3.69302294E-2</v>
      </c>
      <c r="E88" s="11">
        <v>6.37160009E-2</v>
      </c>
      <c r="G88" s="12"/>
      <c r="I88" s="13"/>
      <c r="K88" s="14"/>
      <c r="M88" s="15"/>
      <c r="O88" s="16"/>
    </row>
    <row r="89" spans="1:17">
      <c r="A89" s="10">
        <v>88</v>
      </c>
      <c r="B89" s="10">
        <v>187.09351838544768</v>
      </c>
      <c r="C89" s="10">
        <v>3.8684046299999997E-2</v>
      </c>
      <c r="E89" s="11">
        <v>6.3905926200000004E-2</v>
      </c>
      <c r="G89" s="12"/>
      <c r="I89" s="13"/>
      <c r="K89" s="14"/>
      <c r="M89" s="15"/>
      <c r="O89" s="16"/>
    </row>
    <row r="90" spans="1:17">
      <c r="A90" s="10">
        <v>89</v>
      </c>
      <c r="B90" s="10">
        <v>188.9961258135381</v>
      </c>
      <c r="C90" s="3">
        <f>AVERAGE(C2:C89)</f>
        <v>3.8023028021590917E-2</v>
      </c>
      <c r="E90" s="3">
        <f>AVERAGE(E2:E89)</f>
        <v>6.2259659278409103E-2</v>
      </c>
      <c r="G90" s="12"/>
      <c r="I90" s="13"/>
      <c r="K90" s="14"/>
      <c r="M90" s="15"/>
      <c r="O90" s="16"/>
    </row>
    <row r="91" spans="1:17">
      <c r="A91" s="10">
        <v>90</v>
      </c>
      <c r="B91" s="10">
        <v>190.94003223355986</v>
      </c>
      <c r="C91" s="3">
        <f t="shared" ref="C91" si="1">AVERAGE(C2:C90)</f>
        <v>3.802302802159091E-2</v>
      </c>
      <c r="D91" s="3">
        <f t="shared" ref="D91" si="2">AVERAGE(D2:D90)</f>
        <v>1.0455365235249999E-2</v>
      </c>
      <c r="E91" s="3">
        <f t="shared" ref="E91" si="3">AVERAGE(E2:E90)</f>
        <v>6.2259659278409096E-2</v>
      </c>
      <c r="F91" s="3">
        <f t="shared" ref="F91" si="4">AVERAGE(F2:F90)</f>
        <v>3.7720256464634151E-2</v>
      </c>
      <c r="G91" s="3">
        <f t="shared" ref="G91" si="5">AVERAGE(G2:G90)</f>
        <v>6.180009157714287E-2</v>
      </c>
      <c r="H91" s="3">
        <f t="shared" ref="H91" si="6">AVERAGE(H2:H90)</f>
        <v>3.1677621926865671E-2</v>
      </c>
      <c r="I91" s="3">
        <f t="shared" ref="I91" si="7">AVERAGE(I2:I90)</f>
        <v>6.2120660022857141E-2</v>
      </c>
      <c r="J91" s="3">
        <f t="shared" ref="J91" si="8">AVERAGE(J2:J90)</f>
        <v>3.733800390339622E-2</v>
      </c>
      <c r="K91" s="3">
        <f t="shared" ref="K91" si="9">AVERAGE(K2:K90)</f>
        <v>5.8779735310000004E-2</v>
      </c>
      <c r="L91" s="3">
        <f t="shared" ref="L91" si="10">AVERAGE(L2:L90)</f>
        <v>3.1276079446774199E-2</v>
      </c>
      <c r="M91" s="3">
        <f t="shared" ref="M91" si="11">AVERAGE(M2:M90)</f>
        <v>0.10410978500285714</v>
      </c>
      <c r="N91" s="3">
        <f t="shared" ref="N91" si="12">AVERAGE(N2:N90)</f>
        <v>4.853108040000003E-2</v>
      </c>
      <c r="O91" s="3">
        <f t="shared" ref="O91" si="13">AVERAGE(O2:O90)</f>
        <v>9.2363615780000005E-2</v>
      </c>
      <c r="P91" s="3">
        <f t="shared" ref="P91" si="14">AVERAGE(P2:P90)</f>
        <v>5.5608551949206358E-2</v>
      </c>
      <c r="Q91" s="3" t="e">
        <f t="shared" ref="Q91" si="15">AVERAGE(Q2:Q90)</f>
        <v>#DIV/0!</v>
      </c>
    </row>
    <row r="92" spans="1:17">
      <c r="A92" s="10">
        <v>91</v>
      </c>
      <c r="B92" s="10">
        <v>192.85541297965383</v>
      </c>
      <c r="C92" s="10"/>
      <c r="E92" s="11"/>
      <c r="G92" s="12"/>
      <c r="I92" s="13"/>
      <c r="K92" s="14"/>
      <c r="M92" s="15"/>
      <c r="O92" s="16"/>
    </row>
    <row r="93" spans="1:17">
      <c r="A93" s="10">
        <v>92</v>
      </c>
      <c r="B93" s="10">
        <v>194.82201942225964</v>
      </c>
      <c r="C93" s="10"/>
      <c r="E93" s="11"/>
      <c r="G93" s="12"/>
      <c r="I93" s="13"/>
      <c r="K93" s="14"/>
      <c r="M93" s="15"/>
      <c r="O93" s="16"/>
    </row>
    <row r="94" spans="1:17">
      <c r="A94" s="10">
        <v>93</v>
      </c>
      <c r="B94" s="10">
        <v>196.80372225758106</v>
      </c>
      <c r="C94" s="10"/>
      <c r="E94" s="11"/>
      <c r="G94" s="12"/>
      <c r="I94" s="13"/>
      <c r="K94" s="14"/>
      <c r="M94" s="15"/>
      <c r="O94" s="16"/>
    </row>
    <row r="95" spans="1:17">
      <c r="A95" s="10">
        <v>94</v>
      </c>
      <c r="B95" s="10">
        <v>198.70609871271071</v>
      </c>
      <c r="C95" s="10"/>
      <c r="E95" s="11"/>
      <c r="G95" s="12"/>
      <c r="I95" s="13"/>
      <c r="K95" s="14"/>
      <c r="M95" s="15"/>
      <c r="O95" s="16"/>
    </row>
    <row r="96" spans="1:17">
      <c r="A96" s="10">
        <v>95</v>
      </c>
      <c r="B96" s="10">
        <v>200.60941753752027</v>
      </c>
      <c r="C96" s="10"/>
      <c r="E96" s="11"/>
      <c r="G96" s="12"/>
      <c r="I96" s="13"/>
      <c r="K96" s="14"/>
      <c r="M96" s="15"/>
      <c r="O96" s="16"/>
    </row>
    <row r="97" spans="1:15">
      <c r="A97" s="10">
        <v>96</v>
      </c>
      <c r="B97" s="10">
        <v>202.49694294454596</v>
      </c>
      <c r="C97" s="10"/>
      <c r="E97" s="11"/>
      <c r="I97" s="13"/>
      <c r="K97" s="14"/>
      <c r="M97" s="15"/>
      <c r="O97" s="16"/>
    </row>
    <row r="98" spans="1:15">
      <c r="A98" s="10">
        <v>97</v>
      </c>
      <c r="B98" s="10">
        <v>204.43151600385983</v>
      </c>
      <c r="C98" s="10"/>
      <c r="E98" s="11"/>
      <c r="I98" s="13"/>
      <c r="K98" s="14"/>
      <c r="M98" s="15"/>
      <c r="O98" s="16"/>
    </row>
    <row r="99" spans="1:15">
      <c r="A99" s="10">
        <v>98</v>
      </c>
      <c r="B99" s="10">
        <v>206.38160326031166</v>
      </c>
      <c r="C99" s="10"/>
      <c r="E99" s="11"/>
      <c r="I99" s="13"/>
      <c r="K99" s="14"/>
      <c r="M99" s="15"/>
      <c r="O99" s="16"/>
    </row>
    <row r="100" spans="1:15">
      <c r="A100" s="10">
        <v>99</v>
      </c>
      <c r="B100" s="10">
        <v>208.28484612068081</v>
      </c>
      <c r="C100" s="10"/>
      <c r="E100" s="11"/>
      <c r="I100" s="13"/>
      <c r="K100" s="14"/>
      <c r="M100" s="15"/>
      <c r="O100" s="16"/>
    </row>
    <row r="101" spans="1:15">
      <c r="A101" s="10">
        <v>100</v>
      </c>
      <c r="B101" s="10">
        <v>210.18823988338431</v>
      </c>
      <c r="C101" s="10"/>
      <c r="E101" s="11"/>
      <c r="I101" s="13"/>
      <c r="M101" s="15"/>
    </row>
    <row r="102" spans="1:15">
      <c r="A102" s="10">
        <v>101</v>
      </c>
      <c r="B102" s="10">
        <v>212.10701233908884</v>
      </c>
      <c r="C102" s="10"/>
      <c r="E102" s="11"/>
    </row>
    <row r="103" spans="1:15">
      <c r="A103" s="10">
        <v>102</v>
      </c>
      <c r="B103" s="10">
        <v>214.04155254891495</v>
      </c>
      <c r="C103" s="10"/>
      <c r="E103" s="11"/>
    </row>
    <row r="104" spans="1:15">
      <c r="A104" s="10">
        <v>103</v>
      </c>
      <c r="B104" s="10">
        <v>216.00726692261892</v>
      </c>
      <c r="C104" s="10"/>
      <c r="E104" s="11"/>
    </row>
    <row r="105" spans="1:15">
      <c r="A105" s="10">
        <v>104</v>
      </c>
      <c r="B105" s="10">
        <v>217.94175888475988</v>
      </c>
      <c r="C105" s="10"/>
      <c r="E105" s="11"/>
    </row>
    <row r="106" spans="1:15">
      <c r="A106" s="10">
        <v>105</v>
      </c>
      <c r="B106" s="10">
        <v>219.84593590243702</v>
      </c>
      <c r="C106" s="10"/>
      <c r="E106" s="11"/>
    </row>
    <row r="107" spans="1:15">
      <c r="A107" s="10">
        <v>106</v>
      </c>
      <c r="B107" s="10">
        <v>221.79614839756093</v>
      </c>
      <c r="C107" s="10"/>
      <c r="E107" s="11"/>
    </row>
    <row r="108" spans="1:15">
      <c r="A108" s="10">
        <v>107</v>
      </c>
      <c r="B108" s="10">
        <v>223.74497916110622</v>
      </c>
      <c r="C108" s="10"/>
      <c r="E108" s="11"/>
    </row>
    <row r="109" spans="1:15">
      <c r="A109" s="10">
        <v>108</v>
      </c>
      <c r="B109" s="10">
        <v>225.67960970702364</v>
      </c>
      <c r="C109" s="10"/>
      <c r="E109" s="11"/>
    </row>
    <row r="110" spans="1:15">
      <c r="A110" s="10">
        <v>109</v>
      </c>
      <c r="B110" s="10">
        <v>227.5829839653438</v>
      </c>
      <c r="C110" s="10"/>
      <c r="E110" s="11"/>
    </row>
    <row r="111" spans="1:15">
      <c r="A111" s="10">
        <v>110</v>
      </c>
      <c r="B111" s="10">
        <v>229.48639620588418</v>
      </c>
      <c r="E111" s="11"/>
    </row>
    <row r="112" spans="1:15">
      <c r="A112" s="10">
        <v>111</v>
      </c>
      <c r="B112" s="10">
        <v>231.42141375982919</v>
      </c>
      <c r="E112" s="11"/>
    </row>
    <row r="113" spans="1:5">
      <c r="A113" s="10">
        <v>112</v>
      </c>
      <c r="B113" s="10">
        <v>233.35501262652187</v>
      </c>
      <c r="E113" s="11"/>
    </row>
    <row r="114" spans="1:5">
      <c r="A114" s="10">
        <v>113</v>
      </c>
      <c r="B114" s="10">
        <v>235.28958055310326</v>
      </c>
      <c r="E114" s="11"/>
    </row>
    <row r="115" spans="1:5">
      <c r="A115" s="10">
        <v>114</v>
      </c>
      <c r="B115" s="10">
        <v>237.22494200012318</v>
      </c>
      <c r="E115" s="11"/>
    </row>
    <row r="116" spans="1:5">
      <c r="A116" s="10">
        <v>115</v>
      </c>
      <c r="B116" s="10">
        <v>239.15846798201491</v>
      </c>
      <c r="E116" s="11"/>
    </row>
    <row r="117" spans="1:5">
      <c r="A117" s="10">
        <v>116</v>
      </c>
      <c r="B117" s="10">
        <v>241.09309134210687</v>
      </c>
      <c r="E117" s="11"/>
    </row>
    <row r="118" spans="1:5">
      <c r="A118" s="10">
        <v>117</v>
      </c>
      <c r="B118" s="10">
        <v>242.997070236311</v>
      </c>
      <c r="E118" s="11"/>
    </row>
    <row r="119" spans="1:5">
      <c r="A119" s="10">
        <v>118</v>
      </c>
      <c r="B119" s="10">
        <v>244.9308785184881</v>
      </c>
      <c r="E119" s="11"/>
    </row>
    <row r="120" spans="1:5">
      <c r="A120" s="10">
        <v>119</v>
      </c>
      <c r="B120" s="10">
        <v>246.86530067546758</v>
      </c>
    </row>
    <row r="121" spans="1:5">
      <c r="A121" s="10">
        <v>120</v>
      </c>
      <c r="B121" s="10">
        <v>248.79976286776028</v>
      </c>
    </row>
    <row r="122" spans="1:5">
      <c r="A122" s="10">
        <v>121</v>
      </c>
      <c r="B122" s="10">
        <v>250.70319871886997</v>
      </c>
    </row>
    <row r="123" spans="1:5">
      <c r="A123" s="10">
        <v>122</v>
      </c>
      <c r="B123" s="10">
        <v>252.6071765865276</v>
      </c>
    </row>
    <row r="124" spans="1:5">
      <c r="A124" s="10">
        <v>123</v>
      </c>
      <c r="B124" s="10">
        <v>254.54086886895107</v>
      </c>
    </row>
    <row r="125" spans="1:5">
      <c r="A125" s="10">
        <v>124</v>
      </c>
      <c r="B125" s="10">
        <v>256.47541729114914</v>
      </c>
    </row>
    <row r="126" spans="1:5">
      <c r="A126" s="10">
        <v>125</v>
      </c>
      <c r="B126" s="10">
        <v>258.40990104091816</v>
      </c>
    </row>
    <row r="127" spans="1:5">
      <c r="A127" s="10">
        <v>126</v>
      </c>
      <c r="B127" s="10">
        <v>260.31322807809966</v>
      </c>
    </row>
    <row r="128" spans="1:5">
      <c r="A128" s="10">
        <v>127</v>
      </c>
      <c r="B128" s="10">
        <v>262.21653253125834</v>
      </c>
    </row>
    <row r="129" spans="1:2">
      <c r="A129" s="10">
        <v>128</v>
      </c>
      <c r="B129" s="10">
        <v>264.11976923234852</v>
      </c>
    </row>
    <row r="130" spans="1:2">
      <c r="A130" s="10">
        <v>129</v>
      </c>
      <c r="B130" s="10">
        <v>266.05431046872116</v>
      </c>
    </row>
    <row r="131" spans="1:2">
      <c r="A131" s="10">
        <v>130</v>
      </c>
      <c r="B131" s="10">
        <v>267.98876958137436</v>
      </c>
    </row>
    <row r="132" spans="1:2">
      <c r="A132" s="10">
        <v>131</v>
      </c>
      <c r="B132" s="10">
        <v>269.92365471082184</v>
      </c>
    </row>
    <row r="133" spans="1:2">
      <c r="A133" s="10">
        <v>132</v>
      </c>
      <c r="B133" s="10">
        <v>271.82719629622028</v>
      </c>
    </row>
    <row r="134" spans="1:2">
      <c r="A134" s="10">
        <v>133</v>
      </c>
      <c r="B134" s="10">
        <v>273.76096043689819</v>
      </c>
    </row>
    <row r="135" spans="1:2">
      <c r="A135" s="10">
        <v>134</v>
      </c>
      <c r="B135" s="10">
        <v>275.69547498306196</v>
      </c>
    </row>
    <row r="136" spans="1:2">
      <c r="A136" s="10">
        <v>135</v>
      </c>
      <c r="B136" s="10">
        <v>277.59853819779499</v>
      </c>
    </row>
    <row r="137" spans="1:2">
      <c r="A137" s="10">
        <v>136</v>
      </c>
      <c r="B137" s="10">
        <v>279.53292134600775</v>
      </c>
    </row>
    <row r="138" spans="1:2">
      <c r="A138" s="10">
        <v>137</v>
      </c>
      <c r="B138" s="10">
        <v>281.4676966349806</v>
      </c>
    </row>
    <row r="139" spans="1:2">
      <c r="A139" s="10">
        <v>138</v>
      </c>
      <c r="B139" s="10">
        <v>283.40187139425547</v>
      </c>
    </row>
    <row r="140" spans="1:2">
      <c r="A140" s="10">
        <v>139</v>
      </c>
      <c r="B140" s="10">
        <v>285.29023651631184</v>
      </c>
    </row>
    <row r="141" spans="1:2">
      <c r="A141" s="10">
        <v>140</v>
      </c>
      <c r="B141" s="10">
        <v>287.19287576734348</v>
      </c>
    </row>
    <row r="142" spans="1:2">
      <c r="A142" s="10">
        <v>141</v>
      </c>
      <c r="B142" s="10">
        <v>289.12717781838342</v>
      </c>
    </row>
    <row r="143" spans="1:2">
      <c r="A143" s="10">
        <v>142</v>
      </c>
      <c r="B143" s="10">
        <v>291.0460447163652</v>
      </c>
    </row>
    <row r="144" spans="1:2">
      <c r="A144" s="10">
        <v>143</v>
      </c>
      <c r="B144" s="10">
        <v>292.98056336871497</v>
      </c>
    </row>
    <row r="145" spans="1:2">
      <c r="A145" s="10">
        <v>144</v>
      </c>
      <c r="B145" s="10">
        <v>294.89937175354675</v>
      </c>
    </row>
    <row r="146" spans="1:2">
      <c r="A146" s="10">
        <v>145</v>
      </c>
      <c r="B146" s="10">
        <v>296.84937175354673</v>
      </c>
    </row>
    <row r="147" spans="1:2">
      <c r="A147" s="10">
        <v>146</v>
      </c>
      <c r="B147" s="10">
        <v>298.75254378220791</v>
      </c>
    </row>
    <row r="148" spans="1:2">
      <c r="A148" s="10">
        <v>147</v>
      </c>
      <c r="B148" s="10">
        <v>300.64041924158744</v>
      </c>
    </row>
    <row r="149" spans="1:2">
      <c r="A149" s="10">
        <v>148</v>
      </c>
      <c r="B149" s="10">
        <v>302.5278933212885</v>
      </c>
    </row>
    <row r="150" spans="1:2">
      <c r="A150" s="10">
        <v>149</v>
      </c>
      <c r="B150" s="10">
        <v>304.46240068162689</v>
      </c>
    </row>
    <row r="151" spans="1:2">
      <c r="A151" s="10">
        <v>150</v>
      </c>
      <c r="B151" s="10">
        <v>306.47481573490461</v>
      </c>
    </row>
    <row r="152" spans="1:2">
      <c r="A152" s="10">
        <v>151</v>
      </c>
      <c r="B152" s="10">
        <v>308.41026238528343</v>
      </c>
    </row>
    <row r="153" spans="1:2">
      <c r="A153" s="10">
        <v>152</v>
      </c>
      <c r="B153" s="10">
        <v>310.3438458537787</v>
      </c>
    </row>
    <row r="154" spans="1:2">
      <c r="A154" s="10">
        <v>153</v>
      </c>
      <c r="B154" s="10">
        <v>312.2782392674564</v>
      </c>
    </row>
    <row r="155" spans="1:2">
      <c r="A155" s="10">
        <v>154</v>
      </c>
      <c r="B155" s="10">
        <v>314.21368181164922</v>
      </c>
    </row>
    <row r="156" spans="1:2">
      <c r="A156" s="10">
        <v>155</v>
      </c>
      <c r="B156" s="10">
        <v>316.14738230644468</v>
      </c>
    </row>
    <row r="157" spans="1:2">
      <c r="A157" s="10">
        <v>156</v>
      </c>
      <c r="B157" s="10">
        <v>318.05053380417598</v>
      </c>
    </row>
    <row r="158" spans="1:2">
      <c r="A158" s="10">
        <v>157</v>
      </c>
      <c r="B158" s="10">
        <v>319.98611698523825</v>
      </c>
    </row>
    <row r="159" spans="1:2">
      <c r="A159" s="10">
        <v>158</v>
      </c>
      <c r="B159" s="10">
        <v>321.91958445397989</v>
      </c>
    </row>
    <row r="160" spans="1:2">
      <c r="A160" s="10">
        <v>159</v>
      </c>
      <c r="B160" s="10">
        <v>323.85414724782885</v>
      </c>
    </row>
    <row r="161" spans="1:2">
      <c r="A161" s="10">
        <v>160</v>
      </c>
      <c r="B161" s="10">
        <v>325.75758515203154</v>
      </c>
    </row>
    <row r="162" spans="1:2">
      <c r="A162" s="10">
        <v>161</v>
      </c>
      <c r="B162" s="10">
        <v>327.69196419405836</v>
      </c>
    </row>
    <row r="163" spans="1:2">
      <c r="A163" s="10">
        <v>162</v>
      </c>
      <c r="B163" s="10">
        <v>329.62640277578174</v>
      </c>
    </row>
    <row r="164" spans="1:2">
      <c r="A164" s="10">
        <v>163</v>
      </c>
      <c r="B164" s="10">
        <v>331.60763750590263</v>
      </c>
    </row>
    <row r="165" spans="1:2">
      <c r="A165" s="10">
        <v>164</v>
      </c>
      <c r="B165" s="10">
        <v>333.54226189254109</v>
      </c>
    </row>
    <row r="166" spans="1:2">
      <c r="A166" s="10">
        <v>165</v>
      </c>
      <c r="B166" s="10">
        <v>335.49314472252451</v>
      </c>
    </row>
    <row r="167" spans="1:2">
      <c r="A167" s="10">
        <v>166</v>
      </c>
      <c r="B167" s="10">
        <v>337.42679081035578</v>
      </c>
    </row>
    <row r="168" spans="1:2">
      <c r="A168" s="10">
        <v>167</v>
      </c>
      <c r="B168" s="10">
        <v>339.36115548073172</v>
      </c>
    </row>
    <row r="169" spans="1:2">
      <c r="A169" s="10">
        <v>168</v>
      </c>
      <c r="B169" s="10">
        <v>341.2958055310325</v>
      </c>
    </row>
    <row r="170" spans="1:2">
      <c r="A170" s="10">
        <v>169</v>
      </c>
      <c r="B170" s="10">
        <v>343.2301979181637</v>
      </c>
    </row>
    <row r="171" spans="1:2">
      <c r="A171" s="10">
        <v>170</v>
      </c>
      <c r="B171" s="10">
        <v>345.13354343318207</v>
      </c>
    </row>
    <row r="172" spans="1:2">
      <c r="A172" s="10">
        <v>171</v>
      </c>
      <c r="B172" s="10">
        <v>347.0681205986819</v>
      </c>
    </row>
    <row r="173" spans="1:2">
      <c r="A173" s="10">
        <v>172</v>
      </c>
      <c r="B173" s="10">
        <v>349.00273471985548</v>
      </c>
    </row>
    <row r="174" spans="1:2">
      <c r="A174" s="10">
        <v>173</v>
      </c>
      <c r="B174" s="10">
        <v>350.90586260701747</v>
      </c>
    </row>
    <row r="175" spans="1:2">
      <c r="A175" s="10">
        <v>174</v>
      </c>
      <c r="B175" s="10">
        <v>352.84032890549611</v>
      </c>
    </row>
    <row r="176" spans="1:2">
      <c r="A176" s="10">
        <v>175</v>
      </c>
      <c r="B176" s="10">
        <v>354.77491633646088</v>
      </c>
    </row>
    <row r="177" spans="1:2">
      <c r="A177" s="10">
        <v>176</v>
      </c>
      <c r="B177" s="10">
        <v>356.70931590941751</v>
      </c>
    </row>
    <row r="178" spans="1:2">
      <c r="A178" s="10">
        <v>177</v>
      </c>
      <c r="B178" s="10">
        <v>358.64372780093208</v>
      </c>
    </row>
    <row r="179" spans="1:2">
      <c r="A179" s="10">
        <v>178</v>
      </c>
      <c r="B179" s="10">
        <v>360.54710821853121</v>
      </c>
    </row>
    <row r="180" spans="1:2">
      <c r="A180" s="10">
        <v>179</v>
      </c>
      <c r="B180" s="10">
        <v>362.45036339745826</v>
      </c>
    </row>
    <row r="181" spans="1:2">
      <c r="A181" s="10">
        <v>180</v>
      </c>
      <c r="B181" s="10">
        <v>364.38484098794834</v>
      </c>
    </row>
    <row r="182" spans="1:2">
      <c r="A182" s="10">
        <v>181</v>
      </c>
      <c r="B182" s="10">
        <v>366.31940480834379</v>
      </c>
    </row>
    <row r="183" spans="1:2">
      <c r="A183" s="10">
        <v>182</v>
      </c>
      <c r="B183" s="10">
        <v>368.25469337056273</v>
      </c>
    </row>
    <row r="184" spans="1:2">
      <c r="A184" s="10">
        <v>183</v>
      </c>
      <c r="B184" s="10">
        <v>370.2508243168333</v>
      </c>
    </row>
    <row r="185" spans="1:2">
      <c r="A185" s="10">
        <v>184</v>
      </c>
      <c r="B185" s="10">
        <v>372.2009567413308</v>
      </c>
    </row>
    <row r="186" spans="1:2">
      <c r="A186" s="10">
        <v>185</v>
      </c>
      <c r="B186" s="10">
        <v>374.13552774755169</v>
      </c>
    </row>
    <row r="187" spans="1:2">
      <c r="A187" s="10">
        <v>186</v>
      </c>
      <c r="B187" s="10">
        <v>376.06991500195045</v>
      </c>
    </row>
    <row r="188" spans="1:2">
      <c r="A188" s="10">
        <v>187</v>
      </c>
      <c r="B188" s="10">
        <v>378.00438848625453</v>
      </c>
    </row>
    <row r="189" spans="1:2">
      <c r="A189" s="10">
        <v>188</v>
      </c>
      <c r="B189" s="10">
        <v>379.92316812778449</v>
      </c>
    </row>
    <row r="190" spans="1:2">
      <c r="A190" s="10">
        <v>189</v>
      </c>
      <c r="B190" s="10">
        <v>381.85778738169051</v>
      </c>
    </row>
    <row r="191" spans="1:2">
      <c r="A191" s="10">
        <v>190</v>
      </c>
      <c r="B191" s="10">
        <v>383.7921561582524</v>
      </c>
    </row>
    <row r="192" spans="1:2">
      <c r="A192" s="10">
        <v>191</v>
      </c>
      <c r="B192" s="10">
        <v>385.72680107582073</v>
      </c>
    </row>
    <row r="193" spans="1:2">
      <c r="A193" s="10">
        <v>192</v>
      </c>
      <c r="B193" s="10">
        <v>387.63003059108547</v>
      </c>
    </row>
    <row r="194" spans="1:2">
      <c r="A194" s="10">
        <v>193</v>
      </c>
      <c r="B194" s="10">
        <v>389.53327447800109</v>
      </c>
    </row>
    <row r="195" spans="1:2">
      <c r="A195" s="10">
        <v>194</v>
      </c>
      <c r="B195" s="10">
        <v>391.46789065226761</v>
      </c>
    </row>
    <row r="196" spans="1:2">
      <c r="A196" s="10">
        <v>195</v>
      </c>
      <c r="B196" s="10">
        <v>393.37218264315192</v>
      </c>
    </row>
    <row r="197" spans="1:2">
      <c r="A197" s="10">
        <v>196</v>
      </c>
      <c r="B197" s="10">
        <v>395.30558851910405</v>
      </c>
    </row>
    <row r="198" spans="1:2">
      <c r="A198" s="10">
        <v>197</v>
      </c>
      <c r="B198" s="10">
        <v>397.24006302995463</v>
      </c>
    </row>
    <row r="199" spans="1:2">
      <c r="A199" s="10">
        <v>198</v>
      </c>
      <c r="B199" s="10">
        <v>399.19006918923355</v>
      </c>
    </row>
    <row r="200" spans="1:2">
      <c r="A200" s="10">
        <v>199</v>
      </c>
      <c r="B200" s="10">
        <v>401.12468023076764</v>
      </c>
    </row>
    <row r="201" spans="1:2">
      <c r="A201" s="10">
        <v>200</v>
      </c>
      <c r="B201" s="10">
        <v>403.05911470630502</v>
      </c>
    </row>
    <row r="202" spans="1:2">
      <c r="A202" s="10">
        <v>201</v>
      </c>
      <c r="B202" s="10">
        <v>404.96246740714889</v>
      </c>
    </row>
    <row r="203" spans="1:2">
      <c r="A203" s="10">
        <v>202</v>
      </c>
      <c r="B203" s="10">
        <v>406.86570616133207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F25"/>
  <sheetViews>
    <sheetView tabSelected="1" workbookViewId="0">
      <selection activeCell="J27" sqref="J27"/>
    </sheetView>
  </sheetViews>
  <sheetFormatPr defaultRowHeight="15"/>
  <cols>
    <col min="5" max="5" width="12" bestFit="1" customWidth="1"/>
  </cols>
  <sheetData>
    <row r="2" spans="1:6">
      <c r="A2">
        <v>0</v>
      </c>
      <c r="F2">
        <v>0</v>
      </c>
    </row>
    <row r="3" spans="1:6">
      <c r="A3">
        <v>50</v>
      </c>
      <c r="B3">
        <v>3.9175517303170699E-3</v>
      </c>
      <c r="C3">
        <v>7.2012660269862999E-2</v>
      </c>
      <c r="D3">
        <f>C3-B3</f>
        <v>6.8095108539545923E-2</v>
      </c>
      <c r="E3">
        <f>D3/(10/0.00000000001)</f>
        <v>6.8095108539545927E-14</v>
      </c>
      <c r="F3">
        <f>E3/(8952.597*1.602E-19)</f>
        <v>47.47930678637605</v>
      </c>
    </row>
    <row r="4" spans="1:6">
      <c r="A4">
        <v>100</v>
      </c>
      <c r="B4">
        <v>4.0101599840697694E-2</v>
      </c>
      <c r="C4">
        <v>0.13879845135849059</v>
      </c>
      <c r="D4" s="9">
        <f t="shared" ref="D4:D9" si="0">C4-B4</f>
        <v>9.8696851517792894E-2</v>
      </c>
      <c r="E4" s="9">
        <f t="shared" ref="E4:E25" si="1">D4/(10/0.00000000001)</f>
        <v>9.8696851517792891E-14</v>
      </c>
      <c r="F4" s="9">
        <f t="shared" ref="F4:F25" si="2">E4/(8952.597*1.602E-19)</f>
        <v>68.816368643296684</v>
      </c>
    </row>
    <row r="5" spans="1:6">
      <c r="A5">
        <v>180</v>
      </c>
      <c r="B5">
        <v>7.9417315494936719E-2</v>
      </c>
      <c r="C5">
        <v>0.18497381166137553</v>
      </c>
      <c r="D5" s="9">
        <f t="shared" si="0"/>
        <v>0.10555649616643881</v>
      </c>
      <c r="E5" s="9">
        <f t="shared" si="1"/>
        <v>1.055564961664388E-13</v>
      </c>
      <c r="F5" s="9">
        <f t="shared" si="2"/>
        <v>73.599255104655924</v>
      </c>
    </row>
    <row r="6" spans="1:6">
      <c r="A6">
        <v>250</v>
      </c>
      <c r="B6">
        <v>6.5580242343835624E-2</v>
      </c>
      <c r="C6">
        <v>0.17679104058100556</v>
      </c>
      <c r="D6" s="9">
        <f t="shared" si="0"/>
        <v>0.11121079823716994</v>
      </c>
      <c r="E6" s="9">
        <f t="shared" si="1"/>
        <v>1.1121079823716994E-13</v>
      </c>
      <c r="F6" s="9">
        <f t="shared" si="2"/>
        <v>77.541716588848686</v>
      </c>
    </row>
    <row r="7" spans="1:6">
      <c r="A7">
        <v>300</v>
      </c>
      <c r="B7">
        <v>0.11684651529166667</v>
      </c>
      <c r="C7">
        <v>0.22536673172486776</v>
      </c>
      <c r="D7" s="9">
        <f t="shared" si="0"/>
        <v>0.10852021643320109</v>
      </c>
      <c r="E7" s="9">
        <f t="shared" si="1"/>
        <v>1.0852021643320109E-13</v>
      </c>
      <c r="F7" s="9">
        <f t="shared" si="2"/>
        <v>75.665708728015474</v>
      </c>
    </row>
    <row r="8" spans="1:6">
      <c r="A8">
        <v>400</v>
      </c>
      <c r="B8">
        <v>0.13609450669444442</v>
      </c>
      <c r="C8">
        <v>0.24969901502645503</v>
      </c>
      <c r="D8" s="9">
        <f t="shared" si="0"/>
        <v>0.11360450833201061</v>
      </c>
      <c r="E8" s="9">
        <f t="shared" si="1"/>
        <v>1.136045083320106E-13</v>
      </c>
      <c r="F8" s="9">
        <f t="shared" si="2"/>
        <v>79.210730683812386</v>
      </c>
    </row>
    <row r="9" spans="1:6">
      <c r="A9">
        <v>550</v>
      </c>
      <c r="B9" s="1">
        <v>0.18753065801351351</v>
      </c>
      <c r="C9">
        <v>0.30393283775722535</v>
      </c>
      <c r="D9" s="9">
        <f t="shared" si="0"/>
        <v>0.11640217974371184</v>
      </c>
      <c r="E9" s="9">
        <f t="shared" si="1"/>
        <v>1.1640217974371184E-13</v>
      </c>
      <c r="F9" s="9">
        <f t="shared" si="2"/>
        <v>81.161406761617528</v>
      </c>
    </row>
    <row r="10" spans="1:6">
      <c r="A10">
        <v>0</v>
      </c>
      <c r="D10" s="16"/>
      <c r="E10" s="16"/>
      <c r="F10" s="16">
        <v>0</v>
      </c>
    </row>
    <row r="11" spans="1:6">
      <c r="A11" s="16">
        <v>50</v>
      </c>
      <c r="B11">
        <v>3.802302802159091E-2</v>
      </c>
      <c r="C11">
        <v>2.045536523525E-2</v>
      </c>
      <c r="D11" s="16">
        <f>B11-C11</f>
        <v>1.756766278634091E-2</v>
      </c>
      <c r="E11" s="16">
        <f t="shared" si="1"/>
        <v>1.756766278634091E-14</v>
      </c>
      <c r="F11" s="16">
        <f t="shared" si="2"/>
        <v>12.249050906026266</v>
      </c>
    </row>
    <row r="12" spans="1:6">
      <c r="A12" s="16">
        <v>100</v>
      </c>
      <c r="B12">
        <v>6.2259659278409096E-2</v>
      </c>
      <c r="C12">
        <v>3.7720256464634151E-2</v>
      </c>
      <c r="D12" s="16">
        <f t="shared" ref="D12:D16" si="3">B12-C12</f>
        <v>2.4539402813774945E-2</v>
      </c>
      <c r="E12" s="16">
        <f t="shared" si="1"/>
        <v>2.4539402813774946E-14</v>
      </c>
      <c r="F12" s="16">
        <f t="shared" si="2"/>
        <v>17.11009585766422</v>
      </c>
    </row>
    <row r="13" spans="1:6">
      <c r="A13" s="16">
        <v>180</v>
      </c>
      <c r="B13">
        <v>7.7203267903370773E-2</v>
      </c>
      <c r="C13">
        <v>3.1677621926865671E-2</v>
      </c>
      <c r="D13" s="16">
        <f t="shared" si="3"/>
        <v>4.5525645976505102E-2</v>
      </c>
      <c r="E13" s="16">
        <f t="shared" si="1"/>
        <v>4.5525645976505101E-14</v>
      </c>
      <c r="F13" s="16">
        <f t="shared" si="2"/>
        <v>31.742751547435091</v>
      </c>
    </row>
    <row r="14" spans="1:6">
      <c r="A14" s="16">
        <v>250</v>
      </c>
      <c r="B14">
        <v>9.2231600140449427E-2</v>
      </c>
      <c r="C14">
        <v>3.733800390339622E-2</v>
      </c>
      <c r="D14" s="16">
        <f t="shared" si="3"/>
        <v>5.4893596237053206E-2</v>
      </c>
      <c r="E14" s="16">
        <f t="shared" si="1"/>
        <v>5.4893596237053203E-14</v>
      </c>
      <c r="F14" s="16">
        <f t="shared" si="2"/>
        <v>38.274553815167266</v>
      </c>
    </row>
    <row r="15" spans="1:6">
      <c r="A15" s="16">
        <v>300</v>
      </c>
      <c r="B15">
        <v>0.147272136520224</v>
      </c>
      <c r="C15">
        <v>3.1276079446774199E-2</v>
      </c>
      <c r="D15" s="16">
        <f t="shared" si="3"/>
        <v>0.1159960570734498</v>
      </c>
      <c r="E15" s="16">
        <f t="shared" si="1"/>
        <v>1.159960570734498E-13</v>
      </c>
      <c r="F15" s="16">
        <f t="shared" si="2"/>
        <v>80.878237775359494</v>
      </c>
    </row>
    <row r="16" spans="1:6">
      <c r="A16" s="16">
        <v>400</v>
      </c>
      <c r="B16">
        <v>0.174543177938427</v>
      </c>
      <c r="C16">
        <v>4.853108040000003E-2</v>
      </c>
      <c r="D16" s="16">
        <f t="shared" si="3"/>
        <v>0.12601209753842696</v>
      </c>
      <c r="E16" s="16">
        <f t="shared" si="1"/>
        <v>1.2601209753842696E-13</v>
      </c>
      <c r="F16" s="16">
        <f t="shared" si="2"/>
        <v>87.861920865389834</v>
      </c>
    </row>
    <row r="17" spans="1:6">
      <c r="A17" s="16">
        <v>550</v>
      </c>
      <c r="B17">
        <v>0.176013064</v>
      </c>
      <c r="C17">
        <v>4.51608551949206E-2</v>
      </c>
      <c r="D17" s="16">
        <f>B17-C17</f>
        <v>0.13085220880507939</v>
      </c>
      <c r="E17" s="16">
        <f t="shared" si="1"/>
        <v>1.3085220880507938E-13</v>
      </c>
      <c r="F17" s="16">
        <f t="shared" si="2"/>
        <v>91.236687902821416</v>
      </c>
    </row>
    <row r="18" spans="1:6">
      <c r="A18" s="16">
        <v>0</v>
      </c>
      <c r="D18" s="16">
        <f t="shared" ref="D18:D25" si="4">B18-C18</f>
        <v>0</v>
      </c>
      <c r="E18" s="16">
        <f t="shared" si="1"/>
        <v>0</v>
      </c>
      <c r="F18" s="16">
        <f t="shared" si="2"/>
        <v>0</v>
      </c>
    </row>
    <row r="19" spans="1:6">
      <c r="A19" s="16">
        <v>50</v>
      </c>
      <c r="B19">
        <v>3.802302802159091E-2</v>
      </c>
      <c r="C19">
        <v>1.0455365235249999E-2</v>
      </c>
      <c r="D19" s="16">
        <f t="shared" si="4"/>
        <v>2.7567662786340909E-2</v>
      </c>
      <c r="E19" s="16">
        <f t="shared" si="1"/>
        <v>2.7567662786340909E-14</v>
      </c>
      <c r="F19" s="16">
        <f t="shared" si="2"/>
        <v>19.221549783651614</v>
      </c>
    </row>
    <row r="20" spans="1:6">
      <c r="A20" s="16">
        <v>100</v>
      </c>
      <c r="B20">
        <v>6.2259659278409096E-2</v>
      </c>
      <c r="C20">
        <v>3.7720256464634151E-2</v>
      </c>
      <c r="D20" s="16">
        <f t="shared" si="4"/>
        <v>2.4539402813774945E-2</v>
      </c>
      <c r="E20" s="16">
        <f t="shared" si="1"/>
        <v>2.4539402813774946E-14</v>
      </c>
      <c r="F20" s="16">
        <f t="shared" si="2"/>
        <v>17.11009585766422</v>
      </c>
    </row>
    <row r="21" spans="1:6">
      <c r="A21" s="16">
        <v>180</v>
      </c>
      <c r="B21">
        <v>6.180009157714287E-2</v>
      </c>
      <c r="C21">
        <v>3.1677621926865671E-2</v>
      </c>
      <c r="D21" s="16">
        <f t="shared" si="4"/>
        <v>3.0122469650277199E-2</v>
      </c>
      <c r="E21" s="16">
        <f t="shared" si="1"/>
        <v>3.0122469650277197E-14</v>
      </c>
      <c r="F21" s="16">
        <f t="shared" si="2"/>
        <v>21.002888582786149</v>
      </c>
    </row>
    <row r="22" spans="1:6">
      <c r="A22" s="16">
        <v>250</v>
      </c>
      <c r="B22">
        <v>6.2120660022857141E-2</v>
      </c>
      <c r="C22">
        <v>3.733800390339622E-2</v>
      </c>
      <c r="D22" s="16">
        <f t="shared" si="4"/>
        <v>2.478265611946092E-2</v>
      </c>
      <c r="E22" s="16">
        <f t="shared" si="1"/>
        <v>2.4782656119460922E-14</v>
      </c>
      <c r="F22" s="16">
        <f t="shared" si="2"/>
        <v>17.279704197751634</v>
      </c>
    </row>
    <row r="23" spans="1:6">
      <c r="A23" s="16">
        <v>300</v>
      </c>
      <c r="B23">
        <v>5.8779735310000004E-2</v>
      </c>
      <c r="C23">
        <v>3.1276079446774199E-2</v>
      </c>
      <c r="D23" s="16">
        <f t="shared" si="4"/>
        <v>2.7503655863225805E-2</v>
      </c>
      <c r="E23" s="16">
        <f t="shared" si="1"/>
        <v>2.7503655863225805E-14</v>
      </c>
      <c r="F23" s="16">
        <f t="shared" si="2"/>
        <v>19.176920963693583</v>
      </c>
    </row>
    <row r="24" spans="1:6">
      <c r="A24" s="16">
        <v>400</v>
      </c>
      <c r="B24">
        <v>0.10410978500285714</v>
      </c>
      <c r="C24">
        <v>5.4853108040000001E-2</v>
      </c>
      <c r="D24" s="16">
        <f t="shared" si="4"/>
        <v>4.925667696285714E-2</v>
      </c>
      <c r="E24" s="16">
        <f t="shared" si="1"/>
        <v>4.9256676962857142E-14</v>
      </c>
      <c r="F24" s="16">
        <f t="shared" si="2"/>
        <v>34.34421248390759</v>
      </c>
    </row>
    <row r="25" spans="1:6">
      <c r="A25" s="16">
        <v>550</v>
      </c>
      <c r="B25">
        <v>9.2363615780000005E-2</v>
      </c>
      <c r="C25">
        <v>5.5608551949206358E-2</v>
      </c>
      <c r="D25" s="16">
        <f t="shared" si="4"/>
        <v>3.6755063830793647E-2</v>
      </c>
      <c r="E25" s="16">
        <f t="shared" si="1"/>
        <v>3.6755063830793644E-14</v>
      </c>
      <c r="F25" s="16">
        <f t="shared" si="2"/>
        <v>25.627464130725684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List3</vt:lpstr>
      <vt:lpstr>srovnani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2013-05-05T16:15:33Z</dcterms:created>
  <dcterms:modified xsi:type="dcterms:W3CDTF">2013-05-26T21:28:06Z</dcterms:modified>
</cp:coreProperties>
</file>